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4245" windowWidth="12390" windowHeight="4305" tabRatio="853" firstSheet="11" activeTab="20"/>
  </bookViews>
  <sheets>
    <sheet name="XXXXXXXXXXXXX" sheetId="1" state="veryHidden" r:id="rId1"/>
    <sheet name="XXXXXXXXXXXX0" sheetId="2" state="veryHidden" r:id="rId2"/>
    <sheet name="XXXXXXXXXXXX1" sheetId="3" state="veryHidden" r:id="rId3"/>
    <sheet name="Front Page" sheetId="4" r:id="rId4"/>
    <sheet name="Assumptions" sheetId="5" r:id="rId5"/>
    <sheet name="Index" sheetId="6" r:id="rId6"/>
    <sheet name="P 2-7" sheetId="7" r:id="rId7"/>
    <sheet name=" HT P-8-14" sheetId="8" r:id="rId8"/>
    <sheet name="LT 3 Ph, P-15-18" sheetId="9" r:id="rId9"/>
    <sheet name="LT 2 Ph, P.19-22" sheetId="10" r:id="rId10"/>
    <sheet name="LT-I PH, P23-26" sheetId="11" r:id="rId11"/>
    <sheet name="P-27-29" sheetId="12" r:id="rId12"/>
    <sheet name="Page 30-43" sheetId="13" r:id="rId13"/>
    <sheet name="Page 44-46" sheetId="14" r:id="rId14"/>
    <sheet name="P-47" sheetId="15" r:id="rId15"/>
    <sheet name="Page 48-53" sheetId="16" r:id="rId16"/>
    <sheet name="Page 54-58" sheetId="17" r:id="rId17"/>
    <sheet name="Page 59" sheetId="18" r:id="rId18"/>
    <sheet name="page 60-64" sheetId="19" r:id="rId19"/>
    <sheet name="P.O.65-80" sheetId="20" r:id="rId20"/>
    <sheet name="Analysis of Rates" sheetId="21" r:id="rId21"/>
    <sheet name="Steel Rate Analysis" sheetId="22" r:id="rId22"/>
  </sheets>
  <definedNames>
    <definedName name="_xlnm._FilterDatabase" localSheetId="17" hidden="1">'page 60-64'!$C$1:$C$633</definedName>
    <definedName name="_xlnm.Print_Area" localSheetId="7">' HT P-8-14'!$A$1:$K$251</definedName>
    <definedName name="_xlnm.Print_Area" localSheetId="3">'Front Page'!$B$1:$K$23</definedName>
    <definedName name="_xlnm.Print_Area" localSheetId="9">'LT 2 Ph, P.19-22'!$A$1:$N$149</definedName>
    <definedName name="_xlnm.Print_Area" localSheetId="8">'LT 3 Ph, P-15-18'!$A$1:$N$159</definedName>
    <definedName name="_xlnm.Print_Area" localSheetId="10">'LT-I PH, P23-26'!$A$1:$N$154</definedName>
    <definedName name="_xlnm.Print_Area" localSheetId="6">'P 2-7'!$A$1:$G$318</definedName>
    <definedName name="_xlnm.Print_Area" localSheetId="19">'P.O.65-80'!$A$1:$Q$963</definedName>
    <definedName name="_xlnm.Print_Area" localSheetId="11">'P-27-29'!$A$1:$L$128</definedName>
    <definedName name="_xlnm.Print_Area" localSheetId="14">'P-47'!$A$1:$F$61</definedName>
    <definedName name="_xlnm.Print_Area" localSheetId="12">'Page 30-43'!$A$1:$K$515</definedName>
    <definedName name="_xlnm.Print_Area" localSheetId="13">'Page 44-46'!$A$1:$L$83</definedName>
    <definedName name="_xlnm.Print_Area" localSheetId="15">'Page 48-53'!$A$1:$O$247</definedName>
    <definedName name="_xlnm.Print_Area" localSheetId="16">'Page 54-58'!$A$1:$K$181</definedName>
    <definedName name="_xlnm.Print_Area" localSheetId="17">'Page 59'!$A$1:$V$36</definedName>
    <definedName name="_xlnm.Print_Area" localSheetId="18">'page 60-64'!$A$1:$D$235</definedName>
    <definedName name="_xlnm.Print_Area" localSheetId="21">'Steel Rate Analysis'!$A$1:$O$24</definedName>
    <definedName name="QTY">'LT-I PH, P23-26'!$F$4:$F$28</definedName>
    <definedName name="RATE">'LT-I PH, P23-26'!$H$4:$H$18</definedName>
    <definedName name="SUB_TOTAL">'LT 2 Ph, P.19-22'!$C$128:$K$128</definedName>
    <definedName name="Z_569DF47F_A290_4974_ABFF_81D2C65460BC_.wvu.PrintArea" localSheetId="7" hidden="1">' HT P-8-14'!$A$1:$K$249</definedName>
    <definedName name="Z_569DF47F_A290_4974_ABFF_81D2C65460BC_.wvu.PrintArea" localSheetId="3" hidden="1">'Front Page'!$B$1:$K$23</definedName>
    <definedName name="Z_569DF47F_A290_4974_ABFF_81D2C65460BC_.wvu.PrintArea" localSheetId="9" hidden="1">'LT 2 Ph, P.19-22'!$A$1:$N$149</definedName>
    <definedName name="Z_569DF47F_A290_4974_ABFF_81D2C65460BC_.wvu.PrintArea" localSheetId="8" hidden="1">'LT 3 Ph, P-15-18'!$A$1:$N$159</definedName>
    <definedName name="Z_569DF47F_A290_4974_ABFF_81D2C65460BC_.wvu.PrintArea" localSheetId="10" hidden="1">'LT-I PH, P23-26'!$A$1:$N$154</definedName>
    <definedName name="Z_569DF47F_A290_4974_ABFF_81D2C65460BC_.wvu.PrintArea" localSheetId="6" hidden="1">'P 2-7'!$A$1:$G$318</definedName>
    <definedName name="Z_569DF47F_A290_4974_ABFF_81D2C65460BC_.wvu.PrintArea" localSheetId="19" hidden="1">'P.O.65-80'!$A$1:$Q$963</definedName>
    <definedName name="Z_569DF47F_A290_4974_ABFF_81D2C65460BC_.wvu.PrintArea" localSheetId="11" hidden="1">'P-27-29'!$A$1:$L$128</definedName>
    <definedName name="Z_569DF47F_A290_4974_ABFF_81D2C65460BC_.wvu.PrintArea" localSheetId="12" hidden="1">'Page 30-43'!$A$1:$K$515</definedName>
    <definedName name="Z_569DF47F_A290_4974_ABFF_81D2C65460BC_.wvu.PrintArea" localSheetId="15" hidden="1">'Page 48-53'!$A$1:$O$247</definedName>
    <definedName name="Z_569DF47F_A290_4974_ABFF_81D2C65460BC_.wvu.PrintArea" localSheetId="16" hidden="1">'Page 54-58'!$A$1:$K$181</definedName>
    <definedName name="Z_569DF47F_A290_4974_ABFF_81D2C65460BC_.wvu.PrintArea" localSheetId="17" hidden="1">'Page 59'!$A$1:$V$36</definedName>
    <definedName name="Z_569DF47F_A290_4974_ABFF_81D2C65460BC_.wvu.PrintArea" localSheetId="18" hidden="1">'page 60-64'!$A$1:$D$235</definedName>
    <definedName name="Z_569DF47F_A290_4974_ABFF_81D2C65460BC_.wvu.PrintArea" localSheetId="21" hidden="1">'Steel Rate Analysis'!$A$1:$O$23</definedName>
  </definedNames>
  <calcPr calcId="125725"/>
  <customWorkbookViews>
    <customWorkbookView name="HCL - Personal View" guid="{569DF47F-A290-4974-ABFF-81D2C65460BC}" mergeInterval="0" personalView="1" maximized="1" xWindow="1" yWindow="1" windowWidth="1366" windowHeight="538" tabRatio="853" activeSheetId="20"/>
  </customWorkbookViews>
</workbook>
</file>

<file path=xl/calcChain.xml><?xml version="1.0" encoding="utf-8"?>
<calcChain xmlns="http://schemas.openxmlformats.org/spreadsheetml/2006/main">
  <c r="E425" i="13"/>
  <c r="E424"/>
  <c r="G192" l="1"/>
  <c r="G127"/>
  <c r="G35"/>
  <c r="G29"/>
  <c r="H28" i="11"/>
  <c r="I29" i="10"/>
  <c r="H29" i="9"/>
  <c r="H27"/>
  <c r="H22"/>
  <c r="H19"/>
  <c r="G128" i="8"/>
  <c r="G127"/>
  <c r="G33"/>
  <c r="G25"/>
  <c r="G10"/>
  <c r="O962" i="20"/>
  <c r="P962"/>
  <c r="Q962" s="1"/>
  <c r="O963"/>
  <c r="P963" s="1"/>
  <c r="Q963" s="1"/>
  <c r="N963"/>
  <c r="N962"/>
  <c r="N961"/>
  <c r="O930"/>
  <c r="P930"/>
  <c r="Q930" s="1"/>
  <c r="O898"/>
  <c r="P898"/>
  <c r="Q898" s="1"/>
  <c r="O899"/>
  <c r="P899" s="1"/>
  <c r="Q899" s="1"/>
  <c r="O900"/>
  <c r="P900" s="1"/>
  <c r="Q900" s="1"/>
  <c r="O901"/>
  <c r="P901" s="1"/>
  <c r="Q901" s="1"/>
  <c r="O902"/>
  <c r="P902"/>
  <c r="Q902" s="1"/>
  <c r="O903"/>
  <c r="P903" s="1"/>
  <c r="Q903" s="1"/>
  <c r="O904"/>
  <c r="P904" s="1"/>
  <c r="Q904" s="1"/>
  <c r="O905"/>
  <c r="P905" s="1"/>
  <c r="Q905" s="1"/>
  <c r="N905"/>
  <c r="N904"/>
  <c r="N903"/>
  <c r="N902"/>
  <c r="N901"/>
  <c r="N900"/>
  <c r="N899"/>
  <c r="N898"/>
  <c r="N897"/>
  <c r="O846"/>
  <c r="P846"/>
  <c r="Q846" s="1"/>
  <c r="O847"/>
  <c r="P847" s="1"/>
  <c r="Q847" s="1"/>
  <c r="O848"/>
  <c r="P848" s="1"/>
  <c r="Q848" s="1"/>
  <c r="O849"/>
  <c r="P849" s="1"/>
  <c r="Q849" s="1"/>
  <c r="O850"/>
  <c r="P850"/>
  <c r="Q850" s="1"/>
  <c r="O851"/>
  <c r="P851" s="1"/>
  <c r="Q851" s="1"/>
  <c r="O852"/>
  <c r="P852" s="1"/>
  <c r="Q852" s="1"/>
  <c r="O853"/>
  <c r="P853" s="1"/>
  <c r="Q853" s="1"/>
  <c r="O854"/>
  <c r="P854"/>
  <c r="Q854" s="1"/>
  <c r="O855"/>
  <c r="P855" s="1"/>
  <c r="Q855" s="1"/>
  <c r="Q845"/>
  <c r="N855"/>
  <c r="N854"/>
  <c r="N853"/>
  <c r="N852"/>
  <c r="N851"/>
  <c r="N850"/>
  <c r="N849"/>
  <c r="N848"/>
  <c r="N847"/>
  <c r="N846"/>
  <c r="N845"/>
  <c r="O792"/>
  <c r="P792" s="1"/>
  <c r="Q792" s="1"/>
  <c r="O793"/>
  <c r="P793"/>
  <c r="Q793" s="1"/>
  <c r="O794"/>
  <c r="P794" s="1"/>
  <c r="Q794" s="1"/>
  <c r="N794"/>
  <c r="N793"/>
  <c r="N792"/>
  <c r="N791"/>
  <c r="O734"/>
  <c r="P734"/>
  <c r="Q734" s="1"/>
  <c r="O735"/>
  <c r="P735" s="1"/>
  <c r="Q735" s="1"/>
  <c r="O736"/>
  <c r="P736" s="1"/>
  <c r="Q736" s="1"/>
  <c r="O737"/>
  <c r="P737" s="1"/>
  <c r="Q737" s="1"/>
  <c r="O738"/>
  <c r="P738"/>
  <c r="Q738" s="1"/>
  <c r="O739"/>
  <c r="P739" s="1"/>
  <c r="Q739" s="1"/>
  <c r="O740"/>
  <c r="P740" s="1"/>
  <c r="Q740" s="1"/>
  <c r="O741"/>
  <c r="P741" s="1"/>
  <c r="Q741" s="1"/>
  <c r="O742"/>
  <c r="P742"/>
  <c r="Q742" s="1"/>
  <c r="O743"/>
  <c r="P743" s="1"/>
  <c r="Q743" s="1"/>
  <c r="O744"/>
  <c r="P744" s="1"/>
  <c r="Q744" s="1"/>
  <c r="O745"/>
  <c r="P745" s="1"/>
  <c r="Q745" s="1"/>
  <c r="N745"/>
  <c r="N744"/>
  <c r="N743"/>
  <c r="N742"/>
  <c r="N741"/>
  <c r="N740"/>
  <c r="N739"/>
  <c r="N738"/>
  <c r="N737"/>
  <c r="N736"/>
  <c r="N735"/>
  <c r="N734"/>
  <c r="N733"/>
  <c r="O750"/>
  <c r="P750"/>
  <c r="Q750" s="1"/>
  <c r="O751"/>
  <c r="P751" s="1"/>
  <c r="Q751" s="1"/>
  <c r="O752"/>
  <c r="P752" s="1"/>
  <c r="Q752" s="1"/>
  <c r="O753"/>
  <c r="P753" s="1"/>
  <c r="Q753" s="1"/>
  <c r="N753"/>
  <c r="N752"/>
  <c r="N751"/>
  <c r="N750"/>
  <c r="N749"/>
  <c r="O497"/>
  <c r="P497"/>
  <c r="Q497" s="1"/>
  <c r="O498"/>
  <c r="P498" s="1"/>
  <c r="Q498" s="1"/>
  <c r="O499"/>
  <c r="P499" s="1"/>
  <c r="Q499" s="1"/>
  <c r="O500"/>
  <c r="P500" s="1"/>
  <c r="Q500" s="1"/>
  <c r="O501"/>
  <c r="P501"/>
  <c r="Q501" s="1"/>
  <c r="O502"/>
  <c r="P502" s="1"/>
  <c r="Q502" s="1"/>
  <c r="O503"/>
  <c r="P503" s="1"/>
  <c r="Q503" s="1"/>
  <c r="O504"/>
  <c r="P504" s="1"/>
  <c r="Q504" s="1"/>
  <c r="O505"/>
  <c r="P505"/>
  <c r="Q505" s="1"/>
  <c r="O506"/>
  <c r="P506" s="1"/>
  <c r="Q506" s="1"/>
  <c r="O507"/>
  <c r="P507" s="1"/>
  <c r="Q507" s="1"/>
  <c r="O508"/>
  <c r="P508" s="1"/>
  <c r="Q508" s="1"/>
  <c r="O509"/>
  <c r="P509"/>
  <c r="Q509" s="1"/>
  <c r="O510"/>
  <c r="P510" s="1"/>
  <c r="Q510" s="1"/>
  <c r="N510"/>
  <c r="N509"/>
  <c r="N508"/>
  <c r="N507"/>
  <c r="N506"/>
  <c r="N505"/>
  <c r="N504"/>
  <c r="N503"/>
  <c r="N502"/>
  <c r="N501"/>
  <c r="N500"/>
  <c r="N499"/>
  <c r="N498"/>
  <c r="N497"/>
  <c r="N496"/>
  <c r="N410"/>
  <c r="O399"/>
  <c r="P399"/>
  <c r="Q399" s="1"/>
  <c r="N399"/>
  <c r="N398"/>
  <c r="O355"/>
  <c r="P355"/>
  <c r="Q355" s="1"/>
  <c r="O356"/>
  <c r="P356" s="1"/>
  <c r="Q356" s="1"/>
  <c r="N356"/>
  <c r="N355"/>
  <c r="N354"/>
  <c r="O288"/>
  <c r="P288"/>
  <c r="Q288" s="1"/>
  <c r="O289"/>
  <c r="P289" s="1"/>
  <c r="Q289" s="1"/>
  <c r="O290"/>
  <c r="P290" s="1"/>
  <c r="Q290" s="1"/>
  <c r="O291"/>
  <c r="P291" s="1"/>
  <c r="Q291" s="1"/>
  <c r="O292"/>
  <c r="P292"/>
  <c r="Q292" s="1"/>
  <c r="O293"/>
  <c r="P293" s="1"/>
  <c r="Q293" s="1"/>
  <c r="O294"/>
  <c r="P294" s="1"/>
  <c r="Q294" s="1"/>
  <c r="O295"/>
  <c r="P295" s="1"/>
  <c r="Q295" s="1"/>
  <c r="N295"/>
  <c r="N294"/>
  <c r="N293"/>
  <c r="N292"/>
  <c r="N291"/>
  <c r="N290"/>
  <c r="N289"/>
  <c r="N288"/>
  <c r="N287"/>
  <c r="O239"/>
  <c r="P239"/>
  <c r="Q239" s="1"/>
  <c r="O240"/>
  <c r="P240" s="1"/>
  <c r="Q240" s="1"/>
  <c r="O241"/>
  <c r="P241" s="1"/>
  <c r="Q241" s="1"/>
  <c r="O242"/>
  <c r="P242" s="1"/>
  <c r="Q242" s="1"/>
  <c r="N242"/>
  <c r="N241"/>
  <c r="N240"/>
  <c r="N239"/>
  <c r="N238"/>
  <c r="E238"/>
  <c r="Q79"/>
  <c r="Q80"/>
  <c r="Q81"/>
  <c r="Q82"/>
  <c r="P79"/>
  <c r="P80"/>
  <c r="P81"/>
  <c r="P82"/>
  <c r="O79"/>
  <c r="O80"/>
  <c r="O81"/>
  <c r="O82"/>
  <c r="N82"/>
  <c r="N81"/>
  <c r="N80"/>
  <c r="N79"/>
  <c r="N78"/>
  <c r="E82"/>
  <c r="E81"/>
  <c r="E80"/>
  <c r="E79"/>
  <c r="E78"/>
  <c r="Q959"/>
  <c r="Q951"/>
  <c r="Q945"/>
  <c r="Q915"/>
  <c r="Q911"/>
  <c r="Q895"/>
  <c r="Q891"/>
  <c r="Q887"/>
  <c r="Q883"/>
  <c r="Q879"/>
  <c r="Q875"/>
  <c r="Q868"/>
  <c r="Q864"/>
  <c r="Q860"/>
  <c r="Q843"/>
  <c r="Q839"/>
  <c r="Q835"/>
  <c r="Q829"/>
  <c r="Q825"/>
  <c r="Q821"/>
  <c r="Q817"/>
  <c r="Q813"/>
  <c r="Q807"/>
  <c r="Q803"/>
  <c r="Q799"/>
  <c r="Q788"/>
  <c r="Q783"/>
  <c r="Q778"/>
  <c r="Q773"/>
  <c r="Q769"/>
  <c r="Q764"/>
  <c r="Q759"/>
  <c r="Q730"/>
  <c r="Q706"/>
  <c r="Q700"/>
  <c r="Q642"/>
  <c r="Q635"/>
  <c r="Q628"/>
  <c r="Q619"/>
  <c r="Q613"/>
  <c r="Q606"/>
  <c r="Q599"/>
  <c r="Q592"/>
  <c r="Q585"/>
  <c r="Q578"/>
  <c r="Q571"/>
  <c r="Q564"/>
  <c r="Q555"/>
  <c r="Q548"/>
  <c r="Q541"/>
  <c r="Q535"/>
  <c r="Q529"/>
  <c r="Q523"/>
  <c r="Q517"/>
  <c r="Q492"/>
  <c r="Q488"/>
  <c r="Q483"/>
  <c r="Q479"/>
  <c r="Q475"/>
  <c r="Q471"/>
  <c r="Q467"/>
  <c r="Q463"/>
  <c r="Q459"/>
  <c r="Q455"/>
  <c r="Q451"/>
  <c r="Q447"/>
  <c r="Q443"/>
  <c r="Q439"/>
  <c r="Q435"/>
  <c r="Q428"/>
  <c r="Q424"/>
  <c r="Q420"/>
  <c r="Q416"/>
  <c r="Q408"/>
  <c r="Q404"/>
  <c r="Q396"/>
  <c r="Q392"/>
  <c r="Q387"/>
  <c r="Q383"/>
  <c r="Q377"/>
  <c r="Q373"/>
  <c r="Q366"/>
  <c r="Q362"/>
  <c r="Q352"/>
  <c r="Q348"/>
  <c r="Q344"/>
  <c r="Q339"/>
  <c r="Q335"/>
  <c r="Q331"/>
  <c r="Q326"/>
  <c r="Q322"/>
  <c r="Q318"/>
  <c r="Q313"/>
  <c r="Q309"/>
  <c r="Q302"/>
  <c r="Q284"/>
  <c r="Q279"/>
  <c r="Q275"/>
  <c r="Q271"/>
  <c r="Q267"/>
  <c r="Q262"/>
  <c r="Q258"/>
  <c r="Q253"/>
  <c r="Q249"/>
  <c r="Q235"/>
  <c r="Q231"/>
  <c r="Q227"/>
  <c r="Q223"/>
  <c r="Q219"/>
  <c r="Q215"/>
  <c r="Q211"/>
  <c r="Q207"/>
  <c r="Q203"/>
  <c r="Q199"/>
  <c r="Q195"/>
  <c r="Q191"/>
  <c r="Q185"/>
  <c r="Q181"/>
  <c r="Q177"/>
  <c r="Q173"/>
  <c r="Q169"/>
  <c r="Q165"/>
  <c r="Q161"/>
  <c r="Q157"/>
  <c r="Q153"/>
  <c r="Q149"/>
  <c r="Q145"/>
  <c r="Q141"/>
  <c r="Q137"/>
  <c r="Q133"/>
  <c r="Q129"/>
  <c r="Q123"/>
  <c r="Q119"/>
  <c r="Q115"/>
  <c r="Q111"/>
  <c r="Q107"/>
  <c r="Q103"/>
  <c r="Q99"/>
  <c r="Q95"/>
  <c r="Q91"/>
  <c r="Q87"/>
  <c r="Q76"/>
  <c r="Q71"/>
  <c r="Q67"/>
  <c r="Q60"/>
  <c r="Q55"/>
  <c r="Q50"/>
  <c r="Q46"/>
  <c r="Q42"/>
  <c r="Q37"/>
  <c r="Q33"/>
  <c r="Q29"/>
  <c r="Q25"/>
  <c r="Q21"/>
  <c r="Q17"/>
  <c r="E12" i="14"/>
  <c r="H14" i="9"/>
  <c r="E510" i="13"/>
  <c r="E428"/>
  <c r="F428" s="1"/>
  <c r="E427"/>
  <c r="F427" s="1"/>
  <c r="E426"/>
  <c r="F426" s="1"/>
  <c r="F425"/>
  <c r="F424"/>
  <c r="E422"/>
  <c r="F422" s="1"/>
  <c r="E421"/>
  <c r="F421" s="1"/>
  <c r="E398"/>
  <c r="E395"/>
  <c r="G364"/>
  <c r="G363"/>
  <c r="G330"/>
  <c r="H330" s="1"/>
  <c r="G324"/>
  <c r="I322"/>
  <c r="G321"/>
  <c r="H321" s="1"/>
  <c r="G319"/>
  <c r="H319" s="1"/>
  <c r="G318"/>
  <c r="I318" s="1"/>
  <c r="G317"/>
  <c r="H317" s="1"/>
  <c r="G316"/>
  <c r="I316" s="1"/>
  <c r="G292"/>
  <c r="G288"/>
  <c r="G287"/>
  <c r="G286"/>
  <c r="G284"/>
  <c r="G283"/>
  <c r="G282"/>
  <c r="G320" s="1"/>
  <c r="I320" s="1"/>
  <c r="G281"/>
  <c r="G280"/>
  <c r="G279"/>
  <c r="G278"/>
  <c r="G273"/>
  <c r="E230"/>
  <c r="D229"/>
  <c r="C228"/>
  <c r="G198"/>
  <c r="J198" s="1"/>
  <c r="H192"/>
  <c r="G191"/>
  <c r="J191" s="1"/>
  <c r="G190"/>
  <c r="J190" s="1"/>
  <c r="G189"/>
  <c r="I189" s="1"/>
  <c r="G187"/>
  <c r="G186"/>
  <c r="G185"/>
  <c r="H198" l="1"/>
  <c r="J189"/>
  <c r="I321"/>
  <c r="H322"/>
  <c r="I317"/>
  <c r="H318"/>
  <c r="I319"/>
  <c r="I192"/>
  <c r="I330"/>
  <c r="J192"/>
  <c r="H191"/>
  <c r="H320"/>
  <c r="H316"/>
  <c r="I191"/>
  <c r="I198"/>
  <c r="H190"/>
  <c r="I190"/>
  <c r="H189"/>
  <c r="H127"/>
  <c r="G125"/>
  <c r="J125" s="1"/>
  <c r="G83"/>
  <c r="G38"/>
  <c r="H38" s="1"/>
  <c r="I38" s="1"/>
  <c r="G37"/>
  <c r="H37" s="1"/>
  <c r="I37" s="1"/>
  <c r="G36"/>
  <c r="K36" s="1"/>
  <c r="K35"/>
  <c r="G33"/>
  <c r="H33" s="1"/>
  <c r="I33" s="1"/>
  <c r="E169" i="8"/>
  <c r="G34" i="13"/>
  <c r="K34" s="1"/>
  <c r="G32"/>
  <c r="K32" s="1"/>
  <c r="K29"/>
  <c r="G26"/>
  <c r="H26" s="1"/>
  <c r="I26" s="1"/>
  <c r="G24"/>
  <c r="K24" s="1"/>
  <c r="G23"/>
  <c r="G21"/>
  <c r="J21" s="1"/>
  <c r="G20"/>
  <c r="J20" s="1"/>
  <c r="G17"/>
  <c r="I17" s="1"/>
  <c r="G15"/>
  <c r="J15" s="1"/>
  <c r="J28" i="11"/>
  <c r="H14"/>
  <c r="K14" s="1"/>
  <c r="H11"/>
  <c r="K11" s="1"/>
  <c r="L15" i="10"/>
  <c r="L29"/>
  <c r="K29"/>
  <c r="J29"/>
  <c r="I15"/>
  <c r="K15" s="1"/>
  <c r="I12"/>
  <c r="L12" s="1"/>
  <c r="F17" i="21"/>
  <c r="K14" i="9"/>
  <c r="K15"/>
  <c r="K16"/>
  <c r="K17"/>
  <c r="K18"/>
  <c r="K19"/>
  <c r="K21"/>
  <c r="K22"/>
  <c r="K26"/>
  <c r="K27"/>
  <c r="K29"/>
  <c r="J29"/>
  <c r="J27"/>
  <c r="J26"/>
  <c r="J22"/>
  <c r="J21"/>
  <c r="J19"/>
  <c r="J18"/>
  <c r="J17"/>
  <c r="J16"/>
  <c r="J15"/>
  <c r="J14"/>
  <c r="I29"/>
  <c r="I27"/>
  <c r="I26"/>
  <c r="I22"/>
  <c r="I21"/>
  <c r="I19"/>
  <c r="I18"/>
  <c r="I17"/>
  <c r="I16"/>
  <c r="I15"/>
  <c r="I14"/>
  <c r="H26"/>
  <c r="H21"/>
  <c r="H18"/>
  <c r="H17"/>
  <c r="H16"/>
  <c r="H15"/>
  <c r="H12"/>
  <c r="K12" s="1"/>
  <c r="I178" i="8"/>
  <c r="I177"/>
  <c r="I175"/>
  <c r="I172"/>
  <c r="I165"/>
  <c r="I158"/>
  <c r="I159"/>
  <c r="I160"/>
  <c r="I161"/>
  <c r="I162"/>
  <c r="H175"/>
  <c r="H172"/>
  <c r="H165"/>
  <c r="H162"/>
  <c r="H161"/>
  <c r="H160"/>
  <c r="H159"/>
  <c r="H158"/>
  <c r="G165"/>
  <c r="G162"/>
  <c r="G161"/>
  <c r="G160"/>
  <c r="G159"/>
  <c r="G158"/>
  <c r="H128"/>
  <c r="H127"/>
  <c r="J12" i="9" l="1"/>
  <c r="I12"/>
  <c r="J12" i="10"/>
  <c r="K12"/>
  <c r="J15"/>
  <c r="J38" i="13"/>
  <c r="K33"/>
  <c r="J33"/>
  <c r="K38"/>
  <c r="J37"/>
  <c r="H15"/>
  <c r="I15"/>
  <c r="I127"/>
  <c r="K15"/>
  <c r="J127"/>
  <c r="J17"/>
  <c r="H24"/>
  <c r="I24" s="1"/>
  <c r="K37"/>
  <c r="K127"/>
  <c r="H21"/>
  <c r="I21" s="1"/>
  <c r="J29"/>
  <c r="J32"/>
  <c r="J34"/>
  <c r="J35"/>
  <c r="J36"/>
  <c r="J26"/>
  <c r="J24"/>
  <c r="K125"/>
  <c r="K26"/>
  <c r="H29"/>
  <c r="I29" s="1"/>
  <c r="H32"/>
  <c r="I32" s="1"/>
  <c r="H34"/>
  <c r="I34" s="1"/>
  <c r="H35"/>
  <c r="I35" s="1"/>
  <c r="H36"/>
  <c r="I36" s="1"/>
  <c r="H125"/>
  <c r="I125"/>
  <c r="K28" i="11"/>
  <c r="I31" i="8"/>
  <c r="I33"/>
  <c r="I34"/>
  <c r="I36"/>
  <c r="I37"/>
  <c r="E10" i="21"/>
  <c r="E8"/>
  <c r="E7"/>
  <c r="G37" i="8" l="1"/>
  <c r="G34"/>
  <c r="G23" l="1"/>
  <c r="E119" i="20"/>
  <c r="G36" i="8"/>
  <c r="G31"/>
  <c r="M31"/>
  <c r="G29"/>
  <c r="I29" s="1"/>
  <c r="G19"/>
  <c r="G17"/>
  <c r="G15"/>
  <c r="G13"/>
  <c r="G11"/>
  <c r="O24" i="22"/>
  <c r="O8"/>
  <c r="O10"/>
  <c r="O11"/>
  <c r="O13"/>
  <c r="O14"/>
  <c r="O7"/>
  <c r="O16" l="1"/>
  <c r="K913" i="20"/>
  <c r="K909"/>
  <c r="K717"/>
  <c r="L717" s="1"/>
  <c r="N717" s="1"/>
  <c r="E753"/>
  <c r="E752"/>
  <c r="E751"/>
  <c r="E750"/>
  <c r="K713"/>
  <c r="L713" s="1"/>
  <c r="N713" s="1"/>
  <c r="O713" s="1"/>
  <c r="K714"/>
  <c r="L714" s="1"/>
  <c r="N714" s="1"/>
  <c r="O714" s="1"/>
  <c r="K715"/>
  <c r="L715" s="1"/>
  <c r="N715" s="1"/>
  <c r="O715" s="1"/>
  <c r="K716"/>
  <c r="L716" s="1"/>
  <c r="N716" s="1"/>
  <c r="O716" s="1"/>
  <c r="K727"/>
  <c r="K728"/>
  <c r="L728" s="1"/>
  <c r="K721"/>
  <c r="L721" s="1"/>
  <c r="N721" s="1"/>
  <c r="O721" s="1"/>
  <c r="K722"/>
  <c r="L722" s="1"/>
  <c r="N722" s="1"/>
  <c r="O722" s="1"/>
  <c r="K723"/>
  <c r="L723" s="1"/>
  <c r="N723" s="1"/>
  <c r="O723" s="1"/>
  <c r="E730"/>
  <c r="K726"/>
  <c r="L726" s="1"/>
  <c r="N726" s="1"/>
  <c r="O726" s="1"/>
  <c r="K720"/>
  <c r="L720" s="1"/>
  <c r="N720" s="1"/>
  <c r="O720" s="1"/>
  <c r="K712"/>
  <c r="L712" s="1"/>
  <c r="N712" s="1"/>
  <c r="O712" s="1"/>
  <c r="E706"/>
  <c r="K702"/>
  <c r="L702" s="1"/>
  <c r="N702" s="1"/>
  <c r="E613"/>
  <c r="L611"/>
  <c r="N611" s="1"/>
  <c r="E606"/>
  <c r="L604"/>
  <c r="N604" s="1"/>
  <c r="E599"/>
  <c r="L597"/>
  <c r="N597" s="1"/>
  <c r="L539"/>
  <c r="N539" s="1"/>
  <c r="O539" s="1"/>
  <c r="K697"/>
  <c r="L697" s="1"/>
  <c r="N697" s="1"/>
  <c r="O697" s="1"/>
  <c r="K698"/>
  <c r="L698" s="1"/>
  <c r="N698" s="1"/>
  <c r="O698" s="1"/>
  <c r="K692"/>
  <c r="L692" s="1"/>
  <c r="N692" s="1"/>
  <c r="O692" s="1"/>
  <c r="K696"/>
  <c r="L696" s="1"/>
  <c r="N696" s="1"/>
  <c r="O696" s="1"/>
  <c r="K695"/>
  <c r="L695" s="1"/>
  <c r="N695" s="1"/>
  <c r="O695" s="1"/>
  <c r="K691"/>
  <c r="L691" s="1"/>
  <c r="N691" s="1"/>
  <c r="O691" s="1"/>
  <c r="K690"/>
  <c r="L690" s="1"/>
  <c r="N690" s="1"/>
  <c r="O690" s="1"/>
  <c r="K689"/>
  <c r="L689" s="1"/>
  <c r="N689" s="1"/>
  <c r="O689" s="1"/>
  <c r="K688"/>
  <c r="L688" s="1"/>
  <c r="N688" s="1"/>
  <c r="O688" s="1"/>
  <c r="K687"/>
  <c r="L687" s="1"/>
  <c r="N687" s="1"/>
  <c r="O687" s="1"/>
  <c r="K682"/>
  <c r="L682" s="1"/>
  <c r="N682" s="1"/>
  <c r="O682" s="1"/>
  <c r="K681"/>
  <c r="L681" s="1"/>
  <c r="N681" s="1"/>
  <c r="O681" s="1"/>
  <c r="K678"/>
  <c r="L678" s="1"/>
  <c r="N678" s="1"/>
  <c r="O678" s="1"/>
  <c r="K677"/>
  <c r="L677" s="1"/>
  <c r="N677" s="1"/>
  <c r="O677" s="1"/>
  <c r="K676"/>
  <c r="L676" s="1"/>
  <c r="N676" s="1"/>
  <c r="O676" s="1"/>
  <c r="K675"/>
  <c r="L675" s="1"/>
  <c r="N675" s="1"/>
  <c r="O675" s="1"/>
  <c r="K674"/>
  <c r="L674" s="1"/>
  <c r="N674" s="1"/>
  <c r="O674" s="1"/>
  <c r="K671"/>
  <c r="L671" s="1"/>
  <c r="N671" s="1"/>
  <c r="O671" s="1"/>
  <c r="K668"/>
  <c r="L668" s="1"/>
  <c r="N668" s="1"/>
  <c r="O668" s="1"/>
  <c r="K667"/>
  <c r="L667" s="1"/>
  <c r="N667" s="1"/>
  <c r="O667" s="1"/>
  <c r="K664"/>
  <c r="L664" s="1"/>
  <c r="N664" s="1"/>
  <c r="O664" s="1"/>
  <c r="K663"/>
  <c r="L663" s="1"/>
  <c r="N663" s="1"/>
  <c r="O663" s="1"/>
  <c r="K662"/>
  <c r="L662" s="1"/>
  <c r="N662" s="1"/>
  <c r="O662" s="1"/>
  <c r="K661"/>
  <c r="L661" s="1"/>
  <c r="N661" s="1"/>
  <c r="O661" s="1"/>
  <c r="K660"/>
  <c r="L660" s="1"/>
  <c r="N660" s="1"/>
  <c r="O660" s="1"/>
  <c r="K649"/>
  <c r="L649" s="1"/>
  <c r="N649" s="1"/>
  <c r="O649" s="1"/>
  <c r="K650"/>
  <c r="L650" s="1"/>
  <c r="N650" s="1"/>
  <c r="O650" s="1"/>
  <c r="K651"/>
  <c r="L651" s="1"/>
  <c r="N651" s="1"/>
  <c r="O651" s="1"/>
  <c r="K652"/>
  <c r="L652" s="1"/>
  <c r="N652" s="1"/>
  <c r="O652" s="1"/>
  <c r="K653"/>
  <c r="L653" s="1"/>
  <c r="N653" s="1"/>
  <c r="O653" s="1"/>
  <c r="K654"/>
  <c r="L654" s="1"/>
  <c r="N654" s="1"/>
  <c r="O654" s="1"/>
  <c r="K655"/>
  <c r="L655" s="1"/>
  <c r="N655" s="1"/>
  <c r="O655" s="1"/>
  <c r="K656"/>
  <c r="L656" s="1"/>
  <c r="N656" s="1"/>
  <c r="O656" s="1"/>
  <c r="K657"/>
  <c r="L657" s="1"/>
  <c r="N657" s="1"/>
  <c r="O657" s="1"/>
  <c r="K648"/>
  <c r="K640"/>
  <c r="L640" s="1"/>
  <c r="N640" s="1"/>
  <c r="K633"/>
  <c r="L633" s="1"/>
  <c r="N633" s="1"/>
  <c r="K626"/>
  <c r="L626" s="1"/>
  <c r="N626" s="1"/>
  <c r="N628" s="1"/>
  <c r="E642"/>
  <c r="E742" s="1"/>
  <c r="E635"/>
  <c r="E741" s="1"/>
  <c r="E628"/>
  <c r="E739" s="1"/>
  <c r="K615"/>
  <c r="L615" s="1"/>
  <c r="N615" s="1"/>
  <c r="N619" s="1"/>
  <c r="E619"/>
  <c r="E592"/>
  <c r="E749" s="1"/>
  <c r="L590"/>
  <c r="N590" s="1"/>
  <c r="N592" s="1"/>
  <c r="E585"/>
  <c r="E745" s="1"/>
  <c r="L583"/>
  <c r="N583" s="1"/>
  <c r="E578"/>
  <c r="E744" s="1"/>
  <c r="L576"/>
  <c r="N576" s="1"/>
  <c r="L569"/>
  <c r="N569" s="1"/>
  <c r="O569" s="1"/>
  <c r="E564"/>
  <c r="E740" s="1"/>
  <c r="L562"/>
  <c r="N562" s="1"/>
  <c r="O562" s="1"/>
  <c r="L553"/>
  <c r="N553" s="1"/>
  <c r="O553" s="1"/>
  <c r="L546"/>
  <c r="E463"/>
  <c r="E504" s="1"/>
  <c r="J461"/>
  <c r="L461" s="1"/>
  <c r="N461" s="1"/>
  <c r="O461" s="1"/>
  <c r="J457"/>
  <c r="L457" s="1"/>
  <c r="N457" s="1"/>
  <c r="N459" s="1"/>
  <c r="E459"/>
  <c r="E503" s="1"/>
  <c r="J453"/>
  <c r="L453" s="1"/>
  <c r="N453" s="1"/>
  <c r="N455" s="1"/>
  <c r="E455"/>
  <c r="J449"/>
  <c r="L449" s="1"/>
  <c r="N449" s="1"/>
  <c r="E451"/>
  <c r="J445"/>
  <c r="E492"/>
  <c r="E498" s="1"/>
  <c r="L490"/>
  <c r="N490" s="1"/>
  <c r="O490" s="1"/>
  <c r="E488"/>
  <c r="E496" s="1"/>
  <c r="L486"/>
  <c r="N486" s="1"/>
  <c r="N488" s="1"/>
  <c r="E483"/>
  <c r="E497" s="1"/>
  <c r="L481"/>
  <c r="N481" s="1"/>
  <c r="N483" s="1"/>
  <c r="E471"/>
  <c r="E505" s="1"/>
  <c r="L469"/>
  <c r="N469" s="1"/>
  <c r="N471" s="1"/>
  <c r="E443"/>
  <c r="E510" s="1"/>
  <c r="L441"/>
  <c r="N441" s="1"/>
  <c r="O441" s="1"/>
  <c r="E439"/>
  <c r="E509" s="1"/>
  <c r="L437"/>
  <c r="N437" s="1"/>
  <c r="N439" s="1"/>
  <c r="E435"/>
  <c r="E508" s="1"/>
  <c r="L433"/>
  <c r="N433" s="1"/>
  <c r="N435" s="1"/>
  <c r="K785"/>
  <c r="L785" s="1"/>
  <c r="N785" s="1"/>
  <c r="K780"/>
  <c r="L780" s="1"/>
  <c r="N780" s="1"/>
  <c r="K775"/>
  <c r="L775" s="1"/>
  <c r="N775" s="1"/>
  <c r="E788"/>
  <c r="E783"/>
  <c r="E778"/>
  <c r="K841"/>
  <c r="E352"/>
  <c r="K350"/>
  <c r="L350" s="1"/>
  <c r="N350" s="1"/>
  <c r="E348"/>
  <c r="K346"/>
  <c r="L346" s="1"/>
  <c r="N346" s="1"/>
  <c r="E344"/>
  <c r="K342"/>
  <c r="L342" s="1"/>
  <c r="N342" s="1"/>
  <c r="O342" s="1"/>
  <c r="E736" l="1"/>
  <c r="O717"/>
  <c r="O749"/>
  <c r="P749" s="1"/>
  <c r="Q749" s="1"/>
  <c r="G53" i="13"/>
  <c r="L727" i="20"/>
  <c r="N727" s="1"/>
  <c r="N728"/>
  <c r="O728" s="1"/>
  <c r="N706"/>
  <c r="O702"/>
  <c r="N599"/>
  <c r="O597"/>
  <c r="N613"/>
  <c r="O611"/>
  <c r="N606"/>
  <c r="O604"/>
  <c r="O619"/>
  <c r="P619" s="1"/>
  <c r="O592"/>
  <c r="P592" s="1"/>
  <c r="O628"/>
  <c r="P628" s="1"/>
  <c r="N642"/>
  <c r="O640"/>
  <c r="N635"/>
  <c r="O633"/>
  <c r="O626"/>
  <c r="O590"/>
  <c r="O615"/>
  <c r="N578"/>
  <c r="O576"/>
  <c r="O583"/>
  <c r="N585"/>
  <c r="N564"/>
  <c r="O455"/>
  <c r="P455" s="1"/>
  <c r="G123" i="13"/>
  <c r="O496" i="20"/>
  <c r="P496" s="1"/>
  <c r="Q496" s="1"/>
  <c r="E502"/>
  <c r="O459"/>
  <c r="P459" s="1"/>
  <c r="N463"/>
  <c r="O457"/>
  <c r="O453"/>
  <c r="N451"/>
  <c r="O449"/>
  <c r="N492"/>
  <c r="O469"/>
  <c r="O481"/>
  <c r="O486"/>
  <c r="O488"/>
  <c r="P488" s="1"/>
  <c r="O483"/>
  <c r="P483" s="1"/>
  <c r="O471"/>
  <c r="P471" s="1"/>
  <c r="O439"/>
  <c r="P439" s="1"/>
  <c r="O435"/>
  <c r="P435" s="1"/>
  <c r="O437"/>
  <c r="O433"/>
  <c r="N443"/>
  <c r="N788"/>
  <c r="O788" s="1"/>
  <c r="P788" s="1"/>
  <c r="O785"/>
  <c r="N783"/>
  <c r="O783" s="1"/>
  <c r="P783" s="1"/>
  <c r="O780"/>
  <c r="N778"/>
  <c r="O778" s="1"/>
  <c r="P778" s="1"/>
  <c r="O775"/>
  <c r="N352"/>
  <c r="O350"/>
  <c r="O346"/>
  <c r="N348"/>
  <c r="N344"/>
  <c r="O344" s="1"/>
  <c r="P344" s="1"/>
  <c r="E326"/>
  <c r="K324"/>
  <c r="J324"/>
  <c r="E322"/>
  <c r="K320"/>
  <c r="J320"/>
  <c r="E318"/>
  <c r="K316"/>
  <c r="J316"/>
  <c r="K337"/>
  <c r="L337" s="1"/>
  <c r="K333"/>
  <c r="L333" s="1"/>
  <c r="N333" s="1"/>
  <c r="K329"/>
  <c r="L329" s="1"/>
  <c r="N329" s="1"/>
  <c r="E339"/>
  <c r="E335"/>
  <c r="E331"/>
  <c r="J311"/>
  <c r="K311"/>
  <c r="K307"/>
  <c r="J307"/>
  <c r="K300"/>
  <c r="J300"/>
  <c r="E396"/>
  <c r="K394"/>
  <c r="L394" s="1"/>
  <c r="N394" s="1"/>
  <c r="E392"/>
  <c r="K390"/>
  <c r="L390" s="1"/>
  <c r="N390" s="1"/>
  <c r="E387"/>
  <c r="K385"/>
  <c r="L385" s="1"/>
  <c r="N385" s="1"/>
  <c r="N387" s="1"/>
  <c r="E383"/>
  <c r="K381"/>
  <c r="L381" s="1"/>
  <c r="N381" s="1"/>
  <c r="E377"/>
  <c r="K375"/>
  <c r="L375" s="1"/>
  <c r="N375" s="1"/>
  <c r="E373"/>
  <c r="K371"/>
  <c r="L371" s="1"/>
  <c r="N371" s="1"/>
  <c r="K360"/>
  <c r="K247"/>
  <c r="K251"/>
  <c r="K282"/>
  <c r="K277"/>
  <c r="K273"/>
  <c r="K269"/>
  <c r="K265"/>
  <c r="E129"/>
  <c r="L127"/>
  <c r="N127" s="1"/>
  <c r="E219"/>
  <c r="L217"/>
  <c r="N217" s="1"/>
  <c r="E199"/>
  <c r="L197"/>
  <c r="N197" s="1"/>
  <c r="E191"/>
  <c r="L189"/>
  <c r="N189" s="1"/>
  <c r="N191" s="1"/>
  <c r="E185"/>
  <c r="L183"/>
  <c r="N183" s="1"/>
  <c r="N185" s="1"/>
  <c r="E181"/>
  <c r="L179"/>
  <c r="N179" s="1"/>
  <c r="N181" s="1"/>
  <c r="E177"/>
  <c r="L175"/>
  <c r="N175" s="1"/>
  <c r="E165"/>
  <c r="L163"/>
  <c r="N163" s="1"/>
  <c r="E161"/>
  <c r="L159"/>
  <c r="N159" s="1"/>
  <c r="E157"/>
  <c r="K155"/>
  <c r="L155" s="1"/>
  <c r="N155" s="1"/>
  <c r="E153"/>
  <c r="K151"/>
  <c r="L151" s="1"/>
  <c r="N151" s="1"/>
  <c r="N153" s="1"/>
  <c r="E149"/>
  <c r="L147"/>
  <c r="N147" s="1"/>
  <c r="E145"/>
  <c r="L143"/>
  <c r="N143" s="1"/>
  <c r="E141"/>
  <c r="L139"/>
  <c r="N139" s="1"/>
  <c r="N141" s="1"/>
  <c r="K135"/>
  <c r="L135" s="1"/>
  <c r="N135" s="1"/>
  <c r="E137"/>
  <c r="K109"/>
  <c r="L109" s="1"/>
  <c r="N109" s="1"/>
  <c r="O109" s="1"/>
  <c r="K105"/>
  <c r="L105" s="1"/>
  <c r="N105" s="1"/>
  <c r="K101"/>
  <c r="L101" s="1"/>
  <c r="N101" s="1"/>
  <c r="E111"/>
  <c r="E107"/>
  <c r="E103"/>
  <c r="K44"/>
  <c r="L44" s="1"/>
  <c r="N44" s="1"/>
  <c r="K40"/>
  <c r="L40" s="1"/>
  <c r="N40" s="1"/>
  <c r="E46"/>
  <c r="E42"/>
  <c r="K23"/>
  <c r="L23" s="1"/>
  <c r="N23" s="1"/>
  <c r="K19"/>
  <c r="E25"/>
  <c r="K15"/>
  <c r="K11"/>
  <c r="L11" s="1"/>
  <c r="K53"/>
  <c r="L53" s="1"/>
  <c r="N53" s="1"/>
  <c r="O53" s="1"/>
  <c r="E55"/>
  <c r="O727" l="1"/>
  <c r="N730"/>
  <c r="O642"/>
  <c r="P642" s="1"/>
  <c r="O613"/>
  <c r="P613" s="1"/>
  <c r="O585"/>
  <c r="P585" s="1"/>
  <c r="O635"/>
  <c r="P635" s="1"/>
  <c r="G54" i="13"/>
  <c r="O578" i="20"/>
  <c r="P578" s="1"/>
  <c r="O606"/>
  <c r="P606" s="1"/>
  <c r="O599"/>
  <c r="P599" s="1"/>
  <c r="O706"/>
  <c r="P706" s="1"/>
  <c r="O451"/>
  <c r="P451" s="1"/>
  <c r="O443"/>
  <c r="P443" s="1"/>
  <c r="O463"/>
  <c r="P463" s="1"/>
  <c r="O492"/>
  <c r="P492" s="1"/>
  <c r="L324"/>
  <c r="N324" s="1"/>
  <c r="O324" s="1"/>
  <c r="O348"/>
  <c r="P348" s="1"/>
  <c r="O352"/>
  <c r="P352" s="1"/>
  <c r="L316"/>
  <c r="N316" s="1"/>
  <c r="N318" s="1"/>
  <c r="O318" s="1"/>
  <c r="P318" s="1"/>
  <c r="O387"/>
  <c r="P387" s="1"/>
  <c r="L320"/>
  <c r="N320" s="1"/>
  <c r="N322" s="1"/>
  <c r="O322" s="1"/>
  <c r="P322" s="1"/>
  <c r="N337"/>
  <c r="N339" s="1"/>
  <c r="O339" s="1"/>
  <c r="P339" s="1"/>
  <c r="O329"/>
  <c r="N331"/>
  <c r="O331" s="1"/>
  <c r="P331" s="1"/>
  <c r="N335"/>
  <c r="O335" s="1"/>
  <c r="P335" s="1"/>
  <c r="O333"/>
  <c r="N396"/>
  <c r="O396" s="1"/>
  <c r="P396" s="1"/>
  <c r="O394"/>
  <c r="N377"/>
  <c r="O377" s="1"/>
  <c r="P377" s="1"/>
  <c r="O375"/>
  <c r="N392"/>
  <c r="O392" s="1"/>
  <c r="P392" s="1"/>
  <c r="O390"/>
  <c r="O385"/>
  <c r="N383"/>
  <c r="O383" s="1"/>
  <c r="P383" s="1"/>
  <c r="O381"/>
  <c r="N373"/>
  <c r="O373" s="1"/>
  <c r="P373" s="1"/>
  <c r="O371"/>
  <c r="O127"/>
  <c r="N129"/>
  <c r="O129" s="1"/>
  <c r="P129" s="1"/>
  <c r="O217"/>
  <c r="N219"/>
  <c r="N199"/>
  <c r="O197"/>
  <c r="O185"/>
  <c r="P185" s="1"/>
  <c r="O153"/>
  <c r="P153" s="1"/>
  <c r="O191"/>
  <c r="P191" s="1"/>
  <c r="N149"/>
  <c r="O149" s="1"/>
  <c r="P149" s="1"/>
  <c r="O147"/>
  <c r="O181"/>
  <c r="P181" s="1"/>
  <c r="N165"/>
  <c r="O165" s="1"/>
  <c r="P165" s="1"/>
  <c r="O163"/>
  <c r="N161"/>
  <c r="O161" s="1"/>
  <c r="P161" s="1"/>
  <c r="O159"/>
  <c r="O179"/>
  <c r="O183"/>
  <c r="O189"/>
  <c r="O141"/>
  <c r="P141" s="1"/>
  <c r="O151"/>
  <c r="N177"/>
  <c r="O177" s="1"/>
  <c r="P177" s="1"/>
  <c r="O175"/>
  <c r="N157"/>
  <c r="O157" s="1"/>
  <c r="P157" s="1"/>
  <c r="O155"/>
  <c r="N145"/>
  <c r="O145" s="1"/>
  <c r="P145" s="1"/>
  <c r="O143"/>
  <c r="O139"/>
  <c r="N137"/>
  <c r="O137" s="1"/>
  <c r="P137" s="1"/>
  <c r="O135"/>
  <c r="N111"/>
  <c r="O111" s="1"/>
  <c r="P111" s="1"/>
  <c r="N107"/>
  <c r="O107" s="1"/>
  <c r="P107" s="1"/>
  <c r="O105"/>
  <c r="N103"/>
  <c r="O103" s="1"/>
  <c r="P103" s="1"/>
  <c r="O101"/>
  <c r="N46"/>
  <c r="O46" s="1"/>
  <c r="P46" s="1"/>
  <c r="O44"/>
  <c r="O40"/>
  <c r="N42"/>
  <c r="O42" s="1"/>
  <c r="P42" s="1"/>
  <c r="N25"/>
  <c r="O25" s="1"/>
  <c r="P25" s="1"/>
  <c r="O23"/>
  <c r="N55"/>
  <c r="N326" l="1"/>
  <c r="O326" s="1"/>
  <c r="P326" s="1"/>
  <c r="O316"/>
  <c r="O320"/>
  <c r="O337"/>
  <c r="O55"/>
  <c r="P55" s="1"/>
  <c r="O219"/>
  <c r="P219" s="1"/>
  <c r="O199"/>
  <c r="P199" s="1"/>
  <c r="C208" i="19"/>
  <c r="B90" i="10" l="1"/>
  <c r="B88"/>
  <c r="B86"/>
  <c r="B84"/>
  <c r="B82"/>
  <c r="F60" i="15"/>
  <c r="D26"/>
  <c r="E26"/>
  <c r="F26"/>
  <c r="C26"/>
  <c r="N4" i="16"/>
  <c r="D61" i="15"/>
  <c r="F41"/>
  <c r="E41"/>
  <c r="D41"/>
  <c r="F39"/>
  <c r="E38"/>
  <c r="D37"/>
  <c r="C36"/>
  <c r="F30"/>
  <c r="F24"/>
  <c r="F40" s="1"/>
  <c r="F42" s="1"/>
  <c r="F43" s="1"/>
  <c r="K4" i="16" s="1"/>
  <c r="E24" i="15"/>
  <c r="D24"/>
  <c r="C24"/>
  <c r="E40" l="1"/>
  <c r="E42" s="1"/>
  <c r="E43" s="1"/>
  <c r="H4" i="16" s="1"/>
  <c r="D40" i="15"/>
  <c r="D42" s="1"/>
  <c r="D43" s="1"/>
  <c r="E4" i="16" s="1"/>
  <c r="C40" i="15"/>
  <c r="C42" s="1"/>
  <c r="C43" s="1"/>
  <c r="I145" i="17"/>
  <c r="I143"/>
  <c r="I141"/>
  <c r="I139"/>
  <c r="I137"/>
  <c r="I135"/>
  <c r="I133"/>
  <c r="I131"/>
  <c r="I129"/>
  <c r="I105"/>
  <c r="I103"/>
  <c r="I101"/>
  <c r="I99"/>
  <c r="I97"/>
  <c r="I95"/>
  <c r="I93"/>
  <c r="I91"/>
  <c r="I89"/>
  <c r="I65"/>
  <c r="I63"/>
  <c r="I61"/>
  <c r="I59"/>
  <c r="I57"/>
  <c r="I55"/>
  <c r="I53"/>
  <c r="I51"/>
  <c r="I49"/>
  <c r="I29"/>
  <c r="I27"/>
  <c r="I25"/>
  <c r="I22"/>
  <c r="I20"/>
  <c r="I18"/>
  <c r="I16"/>
  <c r="I14"/>
  <c r="I12"/>
  <c r="I10"/>
  <c r="L277" i="20"/>
  <c r="N277" s="1"/>
  <c r="G356" i="13"/>
  <c r="H282"/>
  <c r="H281"/>
  <c r="K23"/>
  <c r="H20"/>
  <c r="I20" s="1"/>
  <c r="K17"/>
  <c r="I14" i="11"/>
  <c r="J11"/>
  <c r="G178" i="8"/>
  <c r="G175"/>
  <c r="H19"/>
  <c r="H17"/>
  <c r="H15"/>
  <c r="I13"/>
  <c r="I11"/>
  <c r="L418" i="20"/>
  <c r="N418" s="1"/>
  <c r="G329" i="13"/>
  <c r="G325"/>
  <c r="I285"/>
  <c r="H284"/>
  <c r="I233"/>
  <c r="H232"/>
  <c r="G231"/>
  <c r="H28" i="9"/>
  <c r="E895" i="20"/>
  <c r="E905" s="1"/>
  <c r="L893"/>
  <c r="N893" s="1"/>
  <c r="E891"/>
  <c r="E904" s="1"/>
  <c r="L889"/>
  <c r="N889" s="1"/>
  <c r="E879"/>
  <c r="E903" s="1"/>
  <c r="L877"/>
  <c r="N877" s="1"/>
  <c r="E875"/>
  <c r="E902" s="1"/>
  <c r="L873"/>
  <c r="N873" s="1"/>
  <c r="K925"/>
  <c r="L925" s="1"/>
  <c r="N925" s="1"/>
  <c r="K921"/>
  <c r="L921" s="1"/>
  <c r="N921" s="1"/>
  <c r="O921" s="1"/>
  <c r="E408"/>
  <c r="L406"/>
  <c r="N406" s="1"/>
  <c r="O406" s="1"/>
  <c r="E404"/>
  <c r="L402"/>
  <c r="N402" s="1"/>
  <c r="E700"/>
  <c r="E571"/>
  <c r="E743" s="1"/>
  <c r="E555"/>
  <c r="E738" s="1"/>
  <c r="E548"/>
  <c r="E737" s="1"/>
  <c r="E173"/>
  <c r="L171"/>
  <c r="N171" s="1"/>
  <c r="E195"/>
  <c r="E242" s="1"/>
  <c r="L193"/>
  <c r="N193" s="1"/>
  <c r="N195" s="1"/>
  <c r="E169"/>
  <c r="L167"/>
  <c r="N167" s="1"/>
  <c r="L282"/>
  <c r="N282" s="1"/>
  <c r="E284"/>
  <c r="E289" s="1"/>
  <c r="E428"/>
  <c r="L426"/>
  <c r="N426" s="1"/>
  <c r="N428" s="1"/>
  <c r="E424"/>
  <c r="L422"/>
  <c r="N422" s="1"/>
  <c r="E420"/>
  <c r="E500" s="1"/>
  <c r="E416"/>
  <c r="L414"/>
  <c r="N414" s="1"/>
  <c r="N416" s="1"/>
  <c r="L841"/>
  <c r="N841" s="1"/>
  <c r="K837"/>
  <c r="L837" s="1"/>
  <c r="N837" s="1"/>
  <c r="K833"/>
  <c r="L833" s="1"/>
  <c r="N833" s="1"/>
  <c r="K827"/>
  <c r="L827" s="1"/>
  <c r="N827" s="1"/>
  <c r="E829"/>
  <c r="E852" s="1"/>
  <c r="K823"/>
  <c r="L823" s="1"/>
  <c r="N823" s="1"/>
  <c r="N825" s="1"/>
  <c r="K819"/>
  <c r="L819" s="1"/>
  <c r="N819" s="1"/>
  <c r="N821" s="1"/>
  <c r="K815"/>
  <c r="L815" s="1"/>
  <c r="N815" s="1"/>
  <c r="K811"/>
  <c r="L811" s="1"/>
  <c r="N811" s="1"/>
  <c r="N813" s="1"/>
  <c r="K805"/>
  <c r="L805" s="1"/>
  <c r="N805" s="1"/>
  <c r="O805" s="1"/>
  <c r="K801"/>
  <c r="L801" s="1"/>
  <c r="N801" s="1"/>
  <c r="N803" s="1"/>
  <c r="K797"/>
  <c r="L797" s="1"/>
  <c r="N797" s="1"/>
  <c r="L273"/>
  <c r="N273" s="1"/>
  <c r="L269"/>
  <c r="N269" s="1"/>
  <c r="L265"/>
  <c r="N265" s="1"/>
  <c r="E279"/>
  <c r="E294" s="1"/>
  <c r="E267"/>
  <c r="E287" s="1"/>
  <c r="E271"/>
  <c r="E295" s="1"/>
  <c r="E275"/>
  <c r="E293" s="1"/>
  <c r="K260"/>
  <c r="L260" s="1"/>
  <c r="N260" s="1"/>
  <c r="K256"/>
  <c r="L256" s="1"/>
  <c r="N256" s="1"/>
  <c r="E262"/>
  <c r="E292" s="1"/>
  <c r="E258"/>
  <c r="E291" s="1"/>
  <c r="E253"/>
  <c r="E290" s="1"/>
  <c r="L251"/>
  <c r="N251" s="1"/>
  <c r="N253" s="1"/>
  <c r="L247"/>
  <c r="N247" s="1"/>
  <c r="E249"/>
  <c r="E288" s="1"/>
  <c r="K957"/>
  <c r="G957"/>
  <c r="G959" s="1"/>
  <c r="E957"/>
  <c r="E959" s="1"/>
  <c r="E963" s="1"/>
  <c r="G951"/>
  <c r="K949"/>
  <c r="L949" s="1"/>
  <c r="E949"/>
  <c r="E951" s="1"/>
  <c r="E962" s="1"/>
  <c r="G945"/>
  <c r="K944"/>
  <c r="L944" s="1"/>
  <c r="E944"/>
  <c r="E945" s="1"/>
  <c r="E961" s="1"/>
  <c r="L477"/>
  <c r="N477" s="1"/>
  <c r="O477" s="1"/>
  <c r="L473"/>
  <c r="N473" s="1"/>
  <c r="L465"/>
  <c r="N465" s="1"/>
  <c r="E475"/>
  <c r="E467"/>
  <c r="L913"/>
  <c r="N913" s="1"/>
  <c r="L909"/>
  <c r="N909" s="1"/>
  <c r="E915"/>
  <c r="E918" s="1"/>
  <c r="E911"/>
  <c r="E917" s="1"/>
  <c r="K771"/>
  <c r="L771" s="1"/>
  <c r="N771" s="1"/>
  <c r="K766"/>
  <c r="L766" s="1"/>
  <c r="N766" s="1"/>
  <c r="E773"/>
  <c r="E794" s="1"/>
  <c r="E769"/>
  <c r="E792" s="1"/>
  <c r="K761"/>
  <c r="L761" s="1"/>
  <c r="N761" s="1"/>
  <c r="K756"/>
  <c r="L756" s="1"/>
  <c r="N756" s="1"/>
  <c r="E764"/>
  <c r="E793" s="1"/>
  <c r="E759"/>
  <c r="E791" s="1"/>
  <c r="E67"/>
  <c r="L65"/>
  <c r="N65" s="1"/>
  <c r="E76"/>
  <c r="L74"/>
  <c r="N74" s="1"/>
  <c r="O74" s="1"/>
  <c r="E71"/>
  <c r="L69"/>
  <c r="N69" s="1"/>
  <c r="O69" s="1"/>
  <c r="E60"/>
  <c r="L58"/>
  <c r="N58" s="1"/>
  <c r="O58" s="1"/>
  <c r="E227"/>
  <c r="L225"/>
  <c r="N225" s="1"/>
  <c r="N227" s="1"/>
  <c r="E123"/>
  <c r="L121"/>
  <c r="N121" s="1"/>
  <c r="O121" s="1"/>
  <c r="L117"/>
  <c r="N117" s="1"/>
  <c r="O117" s="1"/>
  <c r="E115"/>
  <c r="L113"/>
  <c r="N113" s="1"/>
  <c r="N115" s="1"/>
  <c r="E215"/>
  <c r="L213"/>
  <c r="N213" s="1"/>
  <c r="N215" s="1"/>
  <c r="E211"/>
  <c r="L209"/>
  <c r="N209" s="1"/>
  <c r="E207"/>
  <c r="L205"/>
  <c r="N205" s="1"/>
  <c r="K97"/>
  <c r="L97" s="1"/>
  <c r="N97" s="1"/>
  <c r="E99"/>
  <c r="K93"/>
  <c r="L93" s="1"/>
  <c r="N93" s="1"/>
  <c r="K89"/>
  <c r="L89" s="1"/>
  <c r="N89" s="1"/>
  <c r="E91"/>
  <c r="K85"/>
  <c r="L85" s="1"/>
  <c r="N85" s="1"/>
  <c r="E541"/>
  <c r="E535"/>
  <c r="L533"/>
  <c r="N533" s="1"/>
  <c r="K513"/>
  <c r="L513" s="1"/>
  <c r="N513" s="1"/>
  <c r="L445"/>
  <c r="N445" s="1"/>
  <c r="E14" i="14"/>
  <c r="E511" i="13"/>
  <c r="E512" s="1"/>
  <c r="F512" s="1"/>
  <c r="E506"/>
  <c r="F506" s="1"/>
  <c r="E399"/>
  <c r="F399" s="1"/>
  <c r="F398"/>
  <c r="F395"/>
  <c r="I364"/>
  <c r="H363"/>
  <c r="G323"/>
  <c r="H323" s="1"/>
  <c r="G361"/>
  <c r="I292"/>
  <c r="H286"/>
  <c r="I283"/>
  <c r="H280"/>
  <c r="I279"/>
  <c r="G328"/>
  <c r="I273"/>
  <c r="J187"/>
  <c r="I186"/>
  <c r="H185"/>
  <c r="G156"/>
  <c r="H156" s="1"/>
  <c r="E513"/>
  <c r="G16" i="12"/>
  <c r="H16" s="1"/>
  <c r="G15"/>
  <c r="H15" s="1"/>
  <c r="G14"/>
  <c r="H14" s="1"/>
  <c r="G13"/>
  <c r="H13" s="1"/>
  <c r="I21" i="10"/>
  <c r="G12" i="12"/>
  <c r="H12" s="1"/>
  <c r="G11"/>
  <c r="H11" s="1"/>
  <c r="G10"/>
  <c r="H10" s="1"/>
  <c r="H33" i="8"/>
  <c r="G43" i="13"/>
  <c r="H23" i="9"/>
  <c r="G125" i="8"/>
  <c r="H125" s="1"/>
  <c r="H23"/>
  <c r="K48" i="20"/>
  <c r="L48" s="1"/>
  <c r="N48" s="1"/>
  <c r="K35"/>
  <c r="L35" s="1"/>
  <c r="N35" s="1"/>
  <c r="K31"/>
  <c r="L31" s="1"/>
  <c r="N31" s="1"/>
  <c r="K27"/>
  <c r="L27" s="1"/>
  <c r="N27" s="1"/>
  <c r="E37"/>
  <c r="E33"/>
  <c r="E29"/>
  <c r="L233"/>
  <c r="N233" s="1"/>
  <c r="E235"/>
  <c r="L229"/>
  <c r="N229" s="1"/>
  <c r="N231" s="1"/>
  <c r="E231"/>
  <c r="E223"/>
  <c r="E203"/>
  <c r="L131"/>
  <c r="N131" s="1"/>
  <c r="N133" s="1"/>
  <c r="E87"/>
  <c r="E13"/>
  <c r="C144" i="19"/>
  <c r="C145"/>
  <c r="E16" i="15"/>
  <c r="E17" s="1"/>
  <c r="I287" i="13"/>
  <c r="I284"/>
  <c r="D14" i="14"/>
  <c r="D12"/>
  <c r="D11"/>
  <c r="D9"/>
  <c r="I289" i="13"/>
  <c r="E133" i="20"/>
  <c r="G366" i="13"/>
  <c r="H366" s="1"/>
  <c r="E821" i="20"/>
  <c r="E850" s="1"/>
  <c r="E930"/>
  <c r="E929"/>
  <c r="L15"/>
  <c r="N15" s="1"/>
  <c r="O15" s="1"/>
  <c r="E17"/>
  <c r="E517"/>
  <c r="H11" i="9"/>
  <c r="K364" i="20"/>
  <c r="L364" s="1"/>
  <c r="N364" s="1"/>
  <c r="E366"/>
  <c r="E399" s="1"/>
  <c r="E31" i="13"/>
  <c r="E835" i="20"/>
  <c r="E853" s="1"/>
  <c r="E479"/>
  <c r="E507" s="1"/>
  <c r="E302"/>
  <c r="E354" s="1"/>
  <c r="E309"/>
  <c r="E355" s="1"/>
  <c r="K525"/>
  <c r="L525" s="1"/>
  <c r="N525" s="1"/>
  <c r="E529"/>
  <c r="E735" s="1"/>
  <c r="B44" i="10"/>
  <c r="B46"/>
  <c r="B50"/>
  <c r="B48"/>
  <c r="B87" s="1"/>
  <c r="E196" i="13"/>
  <c r="L858" i="20"/>
  <c r="N858" s="1"/>
  <c r="E860"/>
  <c r="E897" s="1"/>
  <c r="E813"/>
  <c r="E848" s="1"/>
  <c r="E803"/>
  <c r="E846" s="1"/>
  <c r="E50"/>
  <c r="N11"/>
  <c r="N13" s="1"/>
  <c r="I19" i="10"/>
  <c r="I17"/>
  <c r="L862" i="20"/>
  <c r="N862" s="1"/>
  <c r="E864"/>
  <c r="E898" s="1"/>
  <c r="E126" i="8"/>
  <c r="F19" i="11"/>
  <c r="E231" i="8"/>
  <c r="I231" s="1"/>
  <c r="G231"/>
  <c r="K231" s="1"/>
  <c r="E232"/>
  <c r="I232" s="1"/>
  <c r="F232"/>
  <c r="J232" s="1"/>
  <c r="F230"/>
  <c r="J230" s="1"/>
  <c r="G230"/>
  <c r="K230" s="1"/>
  <c r="I193"/>
  <c r="K193"/>
  <c r="I194"/>
  <c r="J194"/>
  <c r="J192"/>
  <c r="K192"/>
  <c r="L19" i="20"/>
  <c r="N19" s="1"/>
  <c r="N21" s="1"/>
  <c r="E21"/>
  <c r="L311"/>
  <c r="N311" s="1"/>
  <c r="E313"/>
  <c r="E356" s="1"/>
  <c r="L360"/>
  <c r="N360" s="1"/>
  <c r="E362"/>
  <c r="E398" s="1"/>
  <c r="E447"/>
  <c r="K519"/>
  <c r="L519" s="1"/>
  <c r="N519" s="1"/>
  <c r="N523" s="1"/>
  <c r="E523"/>
  <c r="E799"/>
  <c r="E845" s="1"/>
  <c r="E807"/>
  <c r="E847" s="1"/>
  <c r="E817"/>
  <c r="E849" s="1"/>
  <c r="E825"/>
  <c r="E851" s="1"/>
  <c r="E839"/>
  <c r="E854" s="1"/>
  <c r="E843"/>
  <c r="E855" s="1"/>
  <c r="L866"/>
  <c r="N866" s="1"/>
  <c r="O866" s="1"/>
  <c r="E868"/>
  <c r="E899" s="1"/>
  <c r="L881"/>
  <c r="N881" s="1"/>
  <c r="N883" s="1"/>
  <c r="E883"/>
  <c r="E900" s="1"/>
  <c r="L885"/>
  <c r="N885" s="1"/>
  <c r="E887"/>
  <c r="E901" s="1"/>
  <c r="F20" i="9"/>
  <c r="G20" i="10"/>
  <c r="C435" i="13"/>
  <c r="E28" i="8"/>
  <c r="D211" i="19"/>
  <c r="D212" s="1"/>
  <c r="G172" i="8"/>
  <c r="G157"/>
  <c r="I157" s="1"/>
  <c r="H25"/>
  <c r="H37"/>
  <c r="I10"/>
  <c r="I15"/>
  <c r="I25"/>
  <c r="I11" i="11"/>
  <c r="C235" i="13"/>
  <c r="D235" s="1"/>
  <c r="E235" s="1"/>
  <c r="G235" s="1"/>
  <c r="H235" s="1"/>
  <c r="I235" s="1"/>
  <c r="B123" i="10"/>
  <c r="B134" i="9" s="1"/>
  <c r="B121" i="10"/>
  <c r="B132" i="9" s="1"/>
  <c r="H289" i="13"/>
  <c r="L201" i="20"/>
  <c r="N201" s="1"/>
  <c r="N203" s="1"/>
  <c r="E95"/>
  <c r="K123" i="13"/>
  <c r="L221" i="20"/>
  <c r="N221" s="1"/>
  <c r="H18" i="11" l="1"/>
  <c r="J18" s="1"/>
  <c r="K19" i="10"/>
  <c r="J19"/>
  <c r="L19"/>
  <c r="H16" i="11"/>
  <c r="K16" s="1"/>
  <c r="L17" i="10"/>
  <c r="K17"/>
  <c r="J17"/>
  <c r="K21"/>
  <c r="J21"/>
  <c r="L21"/>
  <c r="I11"/>
  <c r="K11" i="9"/>
  <c r="J11"/>
  <c r="J28"/>
  <c r="K28"/>
  <c r="K23"/>
  <c r="I23"/>
  <c r="J23"/>
  <c r="H361" i="13"/>
  <c r="I361"/>
  <c r="I356"/>
  <c r="H356"/>
  <c r="H328"/>
  <c r="I328"/>
  <c r="I329"/>
  <c r="H329"/>
  <c r="K43"/>
  <c r="H43"/>
  <c r="I43" s="1"/>
  <c r="J43"/>
  <c r="O17" i="22"/>
  <c r="O18"/>
  <c r="E733" i="20"/>
  <c r="E734"/>
  <c r="E506"/>
  <c r="E499"/>
  <c r="E501"/>
  <c r="N408"/>
  <c r="O408" s="1"/>
  <c r="P408" s="1"/>
  <c r="N123"/>
  <c r="O123" s="1"/>
  <c r="P123" s="1"/>
  <c r="N60"/>
  <c r="E241"/>
  <c r="O193"/>
  <c r="E240"/>
  <c r="E239"/>
  <c r="O414"/>
  <c r="N71"/>
  <c r="O426"/>
  <c r="N119"/>
  <c r="O119" s="1"/>
  <c r="P119" s="1"/>
  <c r="O113"/>
  <c r="O213"/>
  <c r="O13"/>
  <c r="P13" s="1"/>
  <c r="Q13" s="1"/>
  <c r="O256"/>
  <c r="N258"/>
  <c r="O225"/>
  <c r="O133"/>
  <c r="P133" s="1"/>
  <c r="O416"/>
  <c r="P416" s="1"/>
  <c r="E410"/>
  <c r="O564"/>
  <c r="P564" s="1"/>
  <c r="N76"/>
  <c r="O195"/>
  <c r="P195" s="1"/>
  <c r="O19"/>
  <c r="O11"/>
  <c r="O811"/>
  <c r="N929"/>
  <c r="O929" s="1"/>
  <c r="P929" s="1"/>
  <c r="O523"/>
  <c r="P523" s="1"/>
  <c r="L307"/>
  <c r="N307" s="1"/>
  <c r="O307" s="1"/>
  <c r="G352" i="13"/>
  <c r="H352" s="1"/>
  <c r="O215" i="20"/>
  <c r="P215" s="1"/>
  <c r="O227"/>
  <c r="P227" s="1"/>
  <c r="O756"/>
  <c r="N759"/>
  <c r="G120" i="13"/>
  <c r="H120" s="1"/>
  <c r="O251" i="20"/>
  <c r="O428"/>
  <c r="P428" s="1"/>
  <c r="L300"/>
  <c r="N300" s="1"/>
  <c r="O300" s="1"/>
  <c r="N807"/>
  <c r="O807" s="1"/>
  <c r="P807" s="1"/>
  <c r="N267"/>
  <c r="O265"/>
  <c r="O231"/>
  <c r="P231" s="1"/>
  <c r="O803"/>
  <c r="P803" s="1"/>
  <c r="O761"/>
  <c r="N764"/>
  <c r="O764" s="1"/>
  <c r="P764" s="1"/>
  <c r="N930"/>
  <c r="O925"/>
  <c r="O766"/>
  <c r="N769"/>
  <c r="N467"/>
  <c r="O465"/>
  <c r="O48"/>
  <c r="N50"/>
  <c r="O260"/>
  <c r="N262"/>
  <c r="O821"/>
  <c r="P821" s="1"/>
  <c r="O819"/>
  <c r="O229"/>
  <c r="O131"/>
  <c r="N868"/>
  <c r="O868" s="1"/>
  <c r="P868" s="1"/>
  <c r="O801"/>
  <c r="O203"/>
  <c r="P203" s="1"/>
  <c r="G47" i="13"/>
  <c r="I47" s="1"/>
  <c r="N944" i="20"/>
  <c r="N945" s="1"/>
  <c r="O945" s="1"/>
  <c r="P945" s="1"/>
  <c r="N313"/>
  <c r="O311"/>
  <c r="N829"/>
  <c r="O827"/>
  <c r="O364"/>
  <c r="N366"/>
  <c r="O533"/>
  <c r="N535"/>
  <c r="O909"/>
  <c r="N911"/>
  <c r="O911" s="1"/>
  <c r="P911" s="1"/>
  <c r="O418"/>
  <c r="N420"/>
  <c r="O881"/>
  <c r="O21"/>
  <c r="P21" s="1"/>
  <c r="O233"/>
  <c r="N235"/>
  <c r="O473"/>
  <c r="N475"/>
  <c r="O221"/>
  <c r="N223"/>
  <c r="O223" s="1"/>
  <c r="P223" s="1"/>
  <c r="N529"/>
  <c r="O525"/>
  <c r="O913"/>
  <c r="N915"/>
  <c r="O915" s="1"/>
  <c r="P915" s="1"/>
  <c r="N517"/>
  <c r="O517" s="1"/>
  <c r="P517" s="1"/>
  <c r="O513"/>
  <c r="N773"/>
  <c r="O771"/>
  <c r="N271"/>
  <c r="O269"/>
  <c r="O823"/>
  <c r="N949"/>
  <c r="N951" s="1"/>
  <c r="O519"/>
  <c r="O253"/>
  <c r="P253" s="1"/>
  <c r="N571"/>
  <c r="L648"/>
  <c r="N648" s="1"/>
  <c r="O115"/>
  <c r="P115" s="1"/>
  <c r="N211"/>
  <c r="O211" s="1"/>
  <c r="P211" s="1"/>
  <c r="O209"/>
  <c r="O201"/>
  <c r="O93"/>
  <c r="N95"/>
  <c r="O95" s="1"/>
  <c r="P95" s="1"/>
  <c r="N17"/>
  <c r="O17" s="1"/>
  <c r="P17" s="1"/>
  <c r="C148" i="19"/>
  <c r="C149" s="1"/>
  <c r="C150" s="1"/>
  <c r="D222" s="1"/>
  <c r="D227" s="1"/>
  <c r="I14" i="14"/>
  <c r="I19" s="1"/>
  <c r="H17" i="13"/>
  <c r="G326"/>
  <c r="I281"/>
  <c r="C244"/>
  <c r="D244" s="1"/>
  <c r="E244" s="1"/>
  <c r="G244" s="1"/>
  <c r="H244" s="1"/>
  <c r="I244" s="1"/>
  <c r="B107" i="12"/>
  <c r="B89" i="10"/>
  <c r="B101" i="12"/>
  <c r="B83" i="10"/>
  <c r="B93" i="9" s="1"/>
  <c r="B103" i="12"/>
  <c r="B85" i="10"/>
  <c r="B95" i="9" s="1"/>
  <c r="B58" i="12"/>
  <c r="B97" i="9"/>
  <c r="I14" i="10"/>
  <c r="G30" i="13"/>
  <c r="I22" i="10"/>
  <c r="G177" i="8"/>
  <c r="H31"/>
  <c r="H11"/>
  <c r="H13"/>
  <c r="G170"/>
  <c r="I17"/>
  <c r="H12" i="14"/>
  <c r="H19" s="1"/>
  <c r="H279" i="13"/>
  <c r="H510"/>
  <c r="I288"/>
  <c r="G199"/>
  <c r="I324"/>
  <c r="H288"/>
  <c r="I280"/>
  <c r="G358"/>
  <c r="G84"/>
  <c r="I84" s="1"/>
  <c r="G312"/>
  <c r="I312" s="1"/>
  <c r="H83"/>
  <c r="E433"/>
  <c r="F433" s="1"/>
  <c r="C236"/>
  <c r="D236" s="1"/>
  <c r="E236" s="1"/>
  <c r="G236" s="1"/>
  <c r="H236" s="1"/>
  <c r="I236" s="1"/>
  <c r="G200"/>
  <c r="H285"/>
  <c r="I282"/>
  <c r="I366"/>
  <c r="H23"/>
  <c r="I23" s="1"/>
  <c r="J23"/>
  <c r="G362"/>
  <c r="H292"/>
  <c r="I278"/>
  <c r="C237"/>
  <c r="D237" s="1"/>
  <c r="E237" s="1"/>
  <c r="G237" s="1"/>
  <c r="H237" s="1"/>
  <c r="I237" s="1"/>
  <c r="G506"/>
  <c r="G369"/>
  <c r="H506"/>
  <c r="C238"/>
  <c r="D238" s="1"/>
  <c r="E238" s="1"/>
  <c r="G238" s="1"/>
  <c r="H238" s="1"/>
  <c r="I238" s="1"/>
  <c r="G197"/>
  <c r="G327"/>
  <c r="G359"/>
  <c r="G357"/>
  <c r="H273"/>
  <c r="J14" i="11"/>
  <c r="I16" i="10"/>
  <c r="I18"/>
  <c r="G174" i="8"/>
  <c r="B57" i="9"/>
  <c r="B53"/>
  <c r="H513" i="13"/>
  <c r="G513"/>
  <c r="F513"/>
  <c r="I28" i="11"/>
  <c r="B59" i="9"/>
  <c r="B55"/>
  <c r="I26" i="10"/>
  <c r="I27"/>
  <c r="I19" i="8"/>
  <c r="I23"/>
  <c r="I23" i="10"/>
  <c r="H29" i="8"/>
  <c r="H34"/>
  <c r="H178"/>
  <c r="I28" i="10"/>
  <c r="G167" i="8"/>
  <c r="H20" i="11"/>
  <c r="O27" i="20"/>
  <c r="N29"/>
  <c r="O29" s="1"/>
  <c r="P29" s="1"/>
  <c r="O89"/>
  <c r="N91"/>
  <c r="O91" s="1"/>
  <c r="P91" s="1"/>
  <c r="N864"/>
  <c r="O862"/>
  <c r="N84" i="16"/>
  <c r="N121"/>
  <c r="N129"/>
  <c r="N237"/>
  <c r="N60"/>
  <c r="N23"/>
  <c r="N50"/>
  <c r="N220"/>
  <c r="N213"/>
  <c r="N73"/>
  <c r="N159"/>
  <c r="N127"/>
  <c r="N169"/>
  <c r="O169" s="1"/>
  <c r="N171"/>
  <c r="O171" s="1"/>
  <c r="N15"/>
  <c r="N62"/>
  <c r="O62" s="1"/>
  <c r="N22"/>
  <c r="N43"/>
  <c r="N56"/>
  <c r="O56" s="1"/>
  <c r="N100"/>
  <c r="N101"/>
  <c r="N185"/>
  <c r="N119"/>
  <c r="N140"/>
  <c r="N17"/>
  <c r="O17" s="1"/>
  <c r="N35"/>
  <c r="N189"/>
  <c r="N44"/>
  <c r="N111"/>
  <c r="N112"/>
  <c r="N201"/>
  <c r="N153"/>
  <c r="N148"/>
  <c r="O148" s="1"/>
  <c r="N167"/>
  <c r="N12"/>
  <c r="N37"/>
  <c r="O37" s="1"/>
  <c r="N166"/>
  <c r="N27"/>
  <c r="O27" s="1"/>
  <c r="N49"/>
  <c r="O49" s="1"/>
  <c r="N54"/>
  <c r="N94"/>
  <c r="N72"/>
  <c r="N75" s="1"/>
  <c r="N187"/>
  <c r="O187" s="1"/>
  <c r="N155"/>
  <c r="N139"/>
  <c r="N14"/>
  <c r="N33"/>
  <c r="N214"/>
  <c r="N42"/>
  <c r="N102"/>
  <c r="N105"/>
  <c r="N186"/>
  <c r="N79"/>
  <c r="N145"/>
  <c r="N130"/>
  <c r="O130" s="1"/>
  <c r="N170"/>
  <c r="O170" s="1"/>
  <c r="N11"/>
  <c r="N34"/>
  <c r="N195"/>
  <c r="N21"/>
  <c r="N41"/>
  <c r="N244"/>
  <c r="N97"/>
  <c r="O97" s="1"/>
  <c r="N210"/>
  <c r="N209"/>
  <c r="N78"/>
  <c r="N123"/>
  <c r="O123" s="1"/>
  <c r="N168"/>
  <c r="N32"/>
  <c r="N215"/>
  <c r="N28"/>
  <c r="N245"/>
  <c r="N99"/>
  <c r="N184"/>
  <c r="N85"/>
  <c r="N122"/>
  <c r="N128"/>
  <c r="N238"/>
  <c r="N216"/>
  <c r="N26"/>
  <c r="N48"/>
  <c r="N156"/>
  <c r="N106"/>
  <c r="N108"/>
  <c r="N37" i="20"/>
  <c r="O37" s="1"/>
  <c r="P37" s="1"/>
  <c r="O35"/>
  <c r="N541"/>
  <c r="O422"/>
  <c r="N424"/>
  <c r="O424" s="1"/>
  <c r="P424" s="1"/>
  <c r="O31"/>
  <c r="N33"/>
  <c r="N447"/>
  <c r="O445"/>
  <c r="O247"/>
  <c r="N249"/>
  <c r="O402"/>
  <c r="N404"/>
  <c r="O404" s="1"/>
  <c r="P404" s="1"/>
  <c r="N879"/>
  <c r="O877"/>
  <c r="N895"/>
  <c r="O893"/>
  <c r="O858"/>
  <c r="N860"/>
  <c r="N275"/>
  <c r="O273"/>
  <c r="N169"/>
  <c r="O169" s="1"/>
  <c r="P169" s="1"/>
  <c r="O167"/>
  <c r="O171"/>
  <c r="N173"/>
  <c r="O277"/>
  <c r="N279"/>
  <c r="O205"/>
  <c r="N207"/>
  <c r="O207" s="1"/>
  <c r="P207" s="1"/>
  <c r="N87"/>
  <c r="O87" s="1"/>
  <c r="P87" s="1"/>
  <c r="O85"/>
  <c r="O833"/>
  <c r="N835"/>
  <c r="G202" i="13"/>
  <c r="N99" i="20"/>
  <c r="O97"/>
  <c r="O65"/>
  <c r="N67"/>
  <c r="N284"/>
  <c r="O282"/>
  <c r="O873"/>
  <c r="N875"/>
  <c r="O889"/>
  <c r="N891"/>
  <c r="G511" i="13"/>
  <c r="G194"/>
  <c r="H283"/>
  <c r="L957" i="20"/>
  <c r="N957" s="1"/>
  <c r="N479"/>
  <c r="G122" i="13" s="1"/>
  <c r="J122" s="1"/>
  <c r="O883" i="20"/>
  <c r="P883" s="1"/>
  <c r="O813"/>
  <c r="P813" s="1"/>
  <c r="N546"/>
  <c r="O546" s="1"/>
  <c r="H278" i="13"/>
  <c r="H10" i="11"/>
  <c r="K10" s="1"/>
  <c r="H106" i="16"/>
  <c r="H96"/>
  <c r="H109"/>
  <c r="H84"/>
  <c r="H129"/>
  <c r="H36"/>
  <c r="H215"/>
  <c r="H73"/>
  <c r="H155"/>
  <c r="H146"/>
  <c r="H12"/>
  <c r="H42"/>
  <c r="H244"/>
  <c r="H26"/>
  <c r="H102"/>
  <c r="H111"/>
  <c r="H61"/>
  <c r="H86"/>
  <c r="H236"/>
  <c r="H216"/>
  <c r="H66"/>
  <c r="H80"/>
  <c r="H140"/>
  <c r="H128"/>
  <c r="H15"/>
  <c r="H44"/>
  <c r="H136"/>
  <c r="H99"/>
  <c r="H55"/>
  <c r="H105"/>
  <c r="H220"/>
  <c r="H72"/>
  <c r="H79"/>
  <c r="H237"/>
  <c r="H33"/>
  <c r="H78"/>
  <c r="H121"/>
  <c r="H16"/>
  <c r="H34"/>
  <c r="H48"/>
  <c r="H243"/>
  <c r="H156"/>
  <c r="H63"/>
  <c r="H101"/>
  <c r="H112"/>
  <c r="H74"/>
  <c r="H122"/>
  <c r="H35"/>
  <c r="H85"/>
  <c r="H153"/>
  <c r="O153" s="1"/>
  <c r="H159"/>
  <c r="H23"/>
  <c r="H214"/>
  <c r="H25"/>
  <c r="H43"/>
  <c r="N887" i="20"/>
  <c r="O885"/>
  <c r="N843"/>
  <c r="O841"/>
  <c r="N839"/>
  <c r="O837"/>
  <c r="O825"/>
  <c r="P825" s="1"/>
  <c r="N817"/>
  <c r="O815"/>
  <c r="O360"/>
  <c r="N362"/>
  <c r="I16" i="11"/>
  <c r="O797" i="20"/>
  <c r="N799"/>
  <c r="I18" i="11"/>
  <c r="K18"/>
  <c r="I325" i="13"/>
  <c r="G370"/>
  <c r="H325"/>
  <c r="G25" i="12"/>
  <c r="H25" s="1"/>
  <c r="G26"/>
  <c r="H26" s="1"/>
  <c r="G27"/>
  <c r="H27" s="1"/>
  <c r="G28"/>
  <c r="H28" s="1"/>
  <c r="G29"/>
  <c r="H29" s="1"/>
  <c r="G30"/>
  <c r="H30" s="1"/>
  <c r="G31"/>
  <c r="H31" s="1"/>
  <c r="H174" i="8" l="1"/>
  <c r="I174"/>
  <c r="H167"/>
  <c r="I167"/>
  <c r="I170"/>
  <c r="H170"/>
  <c r="H17" i="11"/>
  <c r="L18" i="10"/>
  <c r="K18"/>
  <c r="J18"/>
  <c r="H21" i="11"/>
  <c r="K21" s="1"/>
  <c r="L22" i="10"/>
  <c r="K22"/>
  <c r="J22"/>
  <c r="L26"/>
  <c r="K26"/>
  <c r="J26"/>
  <c r="J16" i="11"/>
  <c r="K27" i="10"/>
  <c r="J27"/>
  <c r="L27"/>
  <c r="K16"/>
  <c r="J16"/>
  <c r="L16"/>
  <c r="K11"/>
  <c r="L11"/>
  <c r="H27" i="11"/>
  <c r="L28" i="10"/>
  <c r="K28"/>
  <c r="K23"/>
  <c r="J23"/>
  <c r="L23"/>
  <c r="H13" i="11"/>
  <c r="J14" i="10"/>
  <c r="K14"/>
  <c r="L14"/>
  <c r="I359" i="13"/>
  <c r="H359"/>
  <c r="I360"/>
  <c r="H360"/>
  <c r="H357"/>
  <c r="I357"/>
  <c r="I362"/>
  <c r="H362"/>
  <c r="I358"/>
  <c r="H358"/>
  <c r="G365"/>
  <c r="I327"/>
  <c r="H327"/>
  <c r="H326"/>
  <c r="I326"/>
  <c r="J197"/>
  <c r="I197"/>
  <c r="H197"/>
  <c r="I194"/>
  <c r="H194"/>
  <c r="J194"/>
  <c r="I200"/>
  <c r="H200"/>
  <c r="C246" s="1"/>
  <c r="D246" s="1"/>
  <c r="E246" s="1"/>
  <c r="G246" s="1"/>
  <c r="H246" s="1"/>
  <c r="I246" s="1"/>
  <c r="J200"/>
  <c r="H199"/>
  <c r="C245" s="1"/>
  <c r="D245" s="1"/>
  <c r="E245" s="1"/>
  <c r="G245" s="1"/>
  <c r="H245" s="1"/>
  <c r="I245" s="1"/>
  <c r="J199"/>
  <c r="I199"/>
  <c r="J202"/>
  <c r="I202"/>
  <c r="H202"/>
  <c r="C248" s="1"/>
  <c r="D248" s="1"/>
  <c r="E248" s="1"/>
  <c r="G248" s="1"/>
  <c r="H30"/>
  <c r="I30" s="1"/>
  <c r="J30"/>
  <c r="K30"/>
  <c r="J27" i="11"/>
  <c r="K27"/>
  <c r="J13"/>
  <c r="K13"/>
  <c r="J20"/>
  <c r="K20"/>
  <c r="I20"/>
  <c r="I17"/>
  <c r="K17"/>
  <c r="O19" i="22"/>
  <c r="O20" s="1"/>
  <c r="O21" s="1"/>
  <c r="O23" s="1"/>
  <c r="G10" i="13"/>
  <c r="I10" s="1"/>
  <c r="G124"/>
  <c r="Q929" i="20"/>
  <c r="G25" i="13" s="1"/>
  <c r="N700" i="20"/>
  <c r="O730" s="1"/>
  <c r="P730" s="1"/>
  <c r="O535"/>
  <c r="P535" s="1"/>
  <c r="O733"/>
  <c r="P733" s="1"/>
  <c r="O529"/>
  <c r="P529" s="1"/>
  <c r="G48" i="13"/>
  <c r="J48" s="1"/>
  <c r="N309" i="20"/>
  <c r="O475"/>
  <c r="P475" s="1"/>
  <c r="G121" i="13"/>
  <c r="I121" s="1"/>
  <c r="G12"/>
  <c r="K12" s="1"/>
  <c r="G291"/>
  <c r="O420" i="20"/>
  <c r="P420" s="1"/>
  <c r="G11" i="13"/>
  <c r="J11" s="1"/>
  <c r="O961" i="20"/>
  <c r="P961" s="1"/>
  <c r="Q961" s="1"/>
  <c r="O769"/>
  <c r="P769" s="1"/>
  <c r="O759"/>
  <c r="P759" s="1"/>
  <c r="O791"/>
  <c r="P791" s="1"/>
  <c r="Q791" s="1"/>
  <c r="O467"/>
  <c r="P467" s="1"/>
  <c r="O313"/>
  <c r="P313" s="1"/>
  <c r="O60"/>
  <c r="P60" s="1"/>
  <c r="O267"/>
  <c r="P267" s="1"/>
  <c r="O287"/>
  <c r="P287" s="1"/>
  <c r="Q287" s="1"/>
  <c r="O262"/>
  <c r="P262" s="1"/>
  <c r="O258"/>
  <c r="P258" s="1"/>
  <c r="O944"/>
  <c r="N918"/>
  <c r="O918" s="1"/>
  <c r="P918" s="1"/>
  <c r="G9" i="8"/>
  <c r="O235" i="20"/>
  <c r="P235" s="1"/>
  <c r="O50"/>
  <c r="P50" s="1"/>
  <c r="O76"/>
  <c r="P76" s="1"/>
  <c r="O238"/>
  <c r="P238" s="1"/>
  <c r="O71"/>
  <c r="P71" s="1"/>
  <c r="O410"/>
  <c r="P410" s="1"/>
  <c r="N302"/>
  <c r="N917"/>
  <c r="O917" s="1"/>
  <c r="P917" s="1"/>
  <c r="O78"/>
  <c r="P78" s="1"/>
  <c r="O829"/>
  <c r="P829" s="1"/>
  <c r="O949"/>
  <c r="O366"/>
  <c r="P366" s="1"/>
  <c r="O271"/>
  <c r="P271" s="1"/>
  <c r="O773"/>
  <c r="P773" s="1"/>
  <c r="D223" i="19"/>
  <c r="D224" s="1"/>
  <c r="D228"/>
  <c r="D229" s="1"/>
  <c r="J13" i="18" s="1"/>
  <c r="G355" i="13"/>
  <c r="H312"/>
  <c r="G351"/>
  <c r="B60" i="12"/>
  <c r="B99" i="9"/>
  <c r="E434" i="13"/>
  <c r="F434" s="1"/>
  <c r="G195"/>
  <c r="I13" i="11"/>
  <c r="H22"/>
  <c r="G85" i="13"/>
  <c r="G157"/>
  <c r="I157" s="1"/>
  <c r="I369"/>
  <c r="H369"/>
  <c r="I365"/>
  <c r="H365"/>
  <c r="C243"/>
  <c r="D243" s="1"/>
  <c r="E243" s="1"/>
  <c r="G243" s="1"/>
  <c r="H243" s="1"/>
  <c r="I243" s="1"/>
  <c r="J17" i="11"/>
  <c r="H15"/>
  <c r="H25"/>
  <c r="H26"/>
  <c r="N239" i="16"/>
  <c r="G55" i="13"/>
  <c r="O479" i="20"/>
  <c r="P479" s="1"/>
  <c r="C240" i="13"/>
  <c r="D240" s="1"/>
  <c r="E240" s="1"/>
  <c r="G240" s="1"/>
  <c r="H240" s="1"/>
  <c r="I240" s="1"/>
  <c r="E430"/>
  <c r="F430" s="1"/>
  <c r="G46"/>
  <c r="H46" s="1"/>
  <c r="G314"/>
  <c r="I314" s="1"/>
  <c r="O284" i="20"/>
  <c r="P284" s="1"/>
  <c r="N149" i="16"/>
  <c r="O145"/>
  <c r="N175"/>
  <c r="N173" s="1"/>
  <c r="N225"/>
  <c r="N81"/>
  <c r="N246"/>
  <c r="N959" i="20"/>
  <c r="O957"/>
  <c r="O875"/>
  <c r="P875" s="1"/>
  <c r="O67"/>
  <c r="P67" s="1"/>
  <c r="O835"/>
  <c r="P835" s="1"/>
  <c r="G49" i="13"/>
  <c r="K49" s="1"/>
  <c r="O275" i="20"/>
  <c r="P275" s="1"/>
  <c r="O879"/>
  <c r="P879" s="1"/>
  <c r="O541"/>
  <c r="P541" s="1"/>
  <c r="N198" i="16"/>
  <c r="N196"/>
  <c r="O195"/>
  <c r="N204"/>
  <c r="N202"/>
  <c r="O201"/>
  <c r="N190"/>
  <c r="N192"/>
  <c r="O189"/>
  <c r="O119"/>
  <c r="N124"/>
  <c r="N228"/>
  <c r="N548" i="20"/>
  <c r="G51" i="13" s="1"/>
  <c r="N555" i="20"/>
  <c r="K78" i="16"/>
  <c r="K122"/>
  <c r="K237"/>
  <c r="O237" s="1"/>
  <c r="K214"/>
  <c r="K48"/>
  <c r="O48" s="1"/>
  <c r="K245"/>
  <c r="O245" s="1"/>
  <c r="K216"/>
  <c r="K73"/>
  <c r="K167"/>
  <c r="K35"/>
  <c r="K25"/>
  <c r="O25" s="1"/>
  <c r="K209"/>
  <c r="O209" s="1"/>
  <c r="K210"/>
  <c r="O210" s="1"/>
  <c r="K85"/>
  <c r="K121"/>
  <c r="K16"/>
  <c r="O16" s="1"/>
  <c r="K36"/>
  <c r="O36" s="1"/>
  <c r="K28"/>
  <c r="O28" s="1"/>
  <c r="K44"/>
  <c r="K244"/>
  <c r="K112"/>
  <c r="O112" s="1"/>
  <c r="K220"/>
  <c r="K72"/>
  <c r="K129"/>
  <c r="K34"/>
  <c r="K26"/>
  <c r="K106"/>
  <c r="K105"/>
  <c r="K84"/>
  <c r="K120"/>
  <c r="K12"/>
  <c r="K43"/>
  <c r="K102"/>
  <c r="K111"/>
  <c r="K185"/>
  <c r="K128"/>
  <c r="K131" s="1"/>
  <c r="K33"/>
  <c r="K23"/>
  <c r="K100"/>
  <c r="K99"/>
  <c r="K186"/>
  <c r="K79"/>
  <c r="K168"/>
  <c r="O168" s="1"/>
  <c r="K238"/>
  <c r="K166"/>
  <c r="K42"/>
  <c r="K50"/>
  <c r="O50" s="1"/>
  <c r="K96"/>
  <c r="K101"/>
  <c r="K184"/>
  <c r="O184" s="1"/>
  <c r="K159"/>
  <c r="K15"/>
  <c r="K215"/>
  <c r="K156"/>
  <c r="K213"/>
  <c r="O213" s="1"/>
  <c r="O951" i="20"/>
  <c r="P951" s="1"/>
  <c r="O99"/>
  <c r="P99" s="1"/>
  <c r="O279"/>
  <c r="P279" s="1"/>
  <c r="O173"/>
  <c r="P173" s="1"/>
  <c r="O860"/>
  <c r="P860" s="1"/>
  <c r="O897"/>
  <c r="P897" s="1"/>
  <c r="O249"/>
  <c r="P249" s="1"/>
  <c r="O33"/>
  <c r="P33" s="1"/>
  <c r="O571"/>
  <c r="P571" s="1"/>
  <c r="N29" i="16"/>
  <c r="O21"/>
  <c r="N57"/>
  <c r="O54"/>
  <c r="N131"/>
  <c r="O127"/>
  <c r="O864" i="20"/>
  <c r="P864" s="1"/>
  <c r="O186" i="16"/>
  <c r="N222"/>
  <c r="N231"/>
  <c r="O891" i="20"/>
  <c r="P891" s="1"/>
  <c r="O895"/>
  <c r="P895" s="1"/>
  <c r="O447"/>
  <c r="P447" s="1"/>
  <c r="O648"/>
  <c r="O700"/>
  <c r="P700" s="1"/>
  <c r="N38" i="16"/>
  <c r="O32"/>
  <c r="N51"/>
  <c r="O41"/>
  <c r="O11"/>
  <c r="N18"/>
  <c r="N142"/>
  <c r="O139"/>
  <c r="O94"/>
  <c r="N113"/>
  <c r="O60"/>
  <c r="N64"/>
  <c r="O166"/>
  <c r="N87"/>
  <c r="G14" i="13"/>
  <c r="J10" i="11"/>
  <c r="O845" i="20"/>
  <c r="P845" s="1"/>
  <c r="G276" i="13" s="1"/>
  <c r="I276" s="1"/>
  <c r="O799" i="20"/>
  <c r="P799" s="1"/>
  <c r="O362"/>
  <c r="P362" s="1"/>
  <c r="O398"/>
  <c r="P398" s="1"/>
  <c r="Q398" s="1"/>
  <c r="H222" i="16"/>
  <c r="O243"/>
  <c r="H246"/>
  <c r="H124"/>
  <c r="H38"/>
  <c r="H231"/>
  <c r="H57"/>
  <c r="H110"/>
  <c r="H142"/>
  <c r="H239"/>
  <c r="O236"/>
  <c r="H64"/>
  <c r="H18"/>
  <c r="H225"/>
  <c r="E74"/>
  <c r="O74" s="1"/>
  <c r="E86"/>
  <c r="O86" s="1"/>
  <c r="E79"/>
  <c r="E159"/>
  <c r="E120"/>
  <c r="E129"/>
  <c r="E12"/>
  <c r="E22"/>
  <c r="E44"/>
  <c r="E136"/>
  <c r="O136" s="1"/>
  <c r="O137" s="1"/>
  <c r="E102"/>
  <c r="O102" s="1"/>
  <c r="E63"/>
  <c r="O63" s="1"/>
  <c r="E111"/>
  <c r="O111" s="1"/>
  <c r="E101"/>
  <c r="O101" s="1"/>
  <c r="E61"/>
  <c r="E85"/>
  <c r="E73"/>
  <c r="E66"/>
  <c r="O66" s="1"/>
  <c r="E84"/>
  <c r="O84" s="1"/>
  <c r="E80"/>
  <c r="E155"/>
  <c r="O155" s="1"/>
  <c r="E122"/>
  <c r="E140"/>
  <c r="E142" s="1"/>
  <c r="E33"/>
  <c r="E214"/>
  <c r="E222" s="1"/>
  <c r="E99"/>
  <c r="E105"/>
  <c r="E109"/>
  <c r="O109" s="1"/>
  <c r="E72"/>
  <c r="E75" s="1"/>
  <c r="E121"/>
  <c r="O121" s="1"/>
  <c r="E146"/>
  <c r="E149" s="1"/>
  <c r="E14"/>
  <c r="O14" s="1"/>
  <c r="E15"/>
  <c r="E34"/>
  <c r="O34" s="1"/>
  <c r="E215"/>
  <c r="E225" s="1"/>
  <c r="E26"/>
  <c r="E42"/>
  <c r="O42" s="1"/>
  <c r="E96"/>
  <c r="E220"/>
  <c r="E231" s="1"/>
  <c r="E78"/>
  <c r="E128"/>
  <c r="E35"/>
  <c r="E216"/>
  <c r="E228" s="1"/>
  <c r="E23"/>
  <c r="E43"/>
  <c r="E156"/>
  <c r="E100"/>
  <c r="E106"/>
  <c r="E55"/>
  <c r="O817" i="20"/>
  <c r="P817" s="1"/>
  <c r="O839"/>
  <c r="P839" s="1"/>
  <c r="G353" i="13"/>
  <c r="I353" s="1"/>
  <c r="O843" i="20"/>
  <c r="P843" s="1"/>
  <c r="O887"/>
  <c r="P887" s="1"/>
  <c r="H29" i="16"/>
  <c r="H294" i="13"/>
  <c r="D283" i="7"/>
  <c r="I294" i="13"/>
  <c r="H81" i="16"/>
  <c r="H75"/>
  <c r="H131"/>
  <c r="H228"/>
  <c r="H51"/>
  <c r="H149"/>
  <c r="H87"/>
  <c r="O80"/>
  <c r="I370" i="13"/>
  <c r="H370"/>
  <c r="I21" i="11" l="1"/>
  <c r="J21"/>
  <c r="Q897" i="20"/>
  <c r="E423" i="13" s="1"/>
  <c r="F423" s="1"/>
  <c r="G164" i="8"/>
  <c r="I355" i="13"/>
  <c r="H355"/>
  <c r="J195"/>
  <c r="I195"/>
  <c r="H195"/>
  <c r="C241" s="1"/>
  <c r="D241" s="1"/>
  <c r="E241" s="1"/>
  <c r="G241" s="1"/>
  <c r="H241" s="1"/>
  <c r="I241" s="1"/>
  <c r="I55"/>
  <c r="K55"/>
  <c r="K14"/>
  <c r="J14"/>
  <c r="I14"/>
  <c r="H14"/>
  <c r="K25"/>
  <c r="J25"/>
  <c r="H25"/>
  <c r="I25" s="1"/>
  <c r="K25" i="11"/>
  <c r="I25"/>
  <c r="J25"/>
  <c r="J22"/>
  <c r="I22"/>
  <c r="K22"/>
  <c r="I26"/>
  <c r="K26"/>
  <c r="J26"/>
  <c r="J15"/>
  <c r="K15"/>
  <c r="O309" i="20"/>
  <c r="P309" s="1"/>
  <c r="K124" i="13"/>
  <c r="I124"/>
  <c r="J124"/>
  <c r="H124"/>
  <c r="Q917" i="20"/>
  <c r="G28" i="13" s="1"/>
  <c r="Q918" i="20"/>
  <c r="G126" i="13" s="1"/>
  <c r="I291"/>
  <c r="G332"/>
  <c r="I332" s="1"/>
  <c r="Q733" i="20"/>
  <c r="G290" i="13" s="1"/>
  <c r="G9"/>
  <c r="H9" s="1"/>
  <c r="G205"/>
  <c r="G201"/>
  <c r="G274"/>
  <c r="H274" s="1"/>
  <c r="G313"/>
  <c r="H313" s="1"/>
  <c r="Q410" i="20"/>
  <c r="G35" i="8" s="1"/>
  <c r="I35" s="1"/>
  <c r="O302" i="20"/>
  <c r="P302" s="1"/>
  <c r="O354"/>
  <c r="P354" s="1"/>
  <c r="E30" i="14"/>
  <c r="F30" s="1"/>
  <c r="F133" i="9"/>
  <c r="I133" s="1"/>
  <c r="L133" s="1"/>
  <c r="H10"/>
  <c r="Q78" i="20"/>
  <c r="H9" i="9" s="1"/>
  <c r="J9" s="1"/>
  <c r="Q238" i="20"/>
  <c r="H8" i="9" s="1"/>
  <c r="G8" i="8"/>
  <c r="G275" i="13"/>
  <c r="H275" s="1"/>
  <c r="E397"/>
  <c r="F397" s="1"/>
  <c r="F43" i="11"/>
  <c r="F45" i="10"/>
  <c r="K45" s="1"/>
  <c r="G84" s="1"/>
  <c r="F54" i="9"/>
  <c r="K54" s="1"/>
  <c r="F94" s="1"/>
  <c r="D10" i="21"/>
  <c r="F10" s="1"/>
  <c r="G10" s="1"/>
  <c r="H10" s="1"/>
  <c r="E18" s="1"/>
  <c r="M13" i="18"/>
  <c r="R13"/>
  <c r="O13"/>
  <c r="E13"/>
  <c r="H13"/>
  <c r="C13"/>
  <c r="P13"/>
  <c r="G13"/>
  <c r="S13"/>
  <c r="L13"/>
  <c r="U13" s="1"/>
  <c r="I13"/>
  <c r="I351" i="13"/>
  <c r="H351"/>
  <c r="I15" i="11"/>
  <c r="G158" i="13"/>
  <c r="J158" s="1"/>
  <c r="G86"/>
  <c r="J85"/>
  <c r="O96" i="16"/>
  <c r="O35"/>
  <c r="O43"/>
  <c r="O128"/>
  <c r="O15"/>
  <c r="O23"/>
  <c r="O105"/>
  <c r="O99"/>
  <c r="O122"/>
  <c r="O129"/>
  <c r="O216"/>
  <c r="O100"/>
  <c r="K29"/>
  <c r="K124"/>
  <c r="O26"/>
  <c r="O156"/>
  <c r="H374" i="13" s="1"/>
  <c r="K75" i="16"/>
  <c r="O44"/>
  <c r="O51" s="1"/>
  <c r="O73"/>
  <c r="O79"/>
  <c r="O106"/>
  <c r="O85"/>
  <c r="O159"/>
  <c r="J10" i="17" s="1"/>
  <c r="K10" s="1"/>
  <c r="K225" i="16"/>
  <c r="O225" s="1"/>
  <c r="O226" s="1"/>
  <c r="H19" i="18" s="1"/>
  <c r="K38" i="16"/>
  <c r="K87"/>
  <c r="K175"/>
  <c r="K173" s="1"/>
  <c r="K18"/>
  <c r="J55" i="13"/>
  <c r="H55"/>
  <c r="G204"/>
  <c r="O146" i="16"/>
  <c r="O149" s="1"/>
  <c r="D57" i="17" s="1"/>
  <c r="E57" s="1"/>
  <c r="O72" i="16"/>
  <c r="E81"/>
  <c r="K113"/>
  <c r="K239"/>
  <c r="K246"/>
  <c r="K222"/>
  <c r="O222" s="1"/>
  <c r="O223" s="1"/>
  <c r="G19" i="18" s="1"/>
  <c r="H248" i="13"/>
  <c r="I248" s="1"/>
  <c r="E431"/>
  <c r="F431" s="1"/>
  <c r="K202" i="16"/>
  <c r="O202" s="1"/>
  <c r="O203" s="1"/>
  <c r="M19" i="18" s="1"/>
  <c r="M22" s="1"/>
  <c r="K196" i="16"/>
  <c r="O196" s="1"/>
  <c r="O197" s="1"/>
  <c r="P19" i="18" s="1"/>
  <c r="K190" i="16"/>
  <c r="O190" s="1"/>
  <c r="O191" s="1"/>
  <c r="S19" i="18" s="1"/>
  <c r="H13" i="9"/>
  <c r="E507" i="13"/>
  <c r="E68" i="14"/>
  <c r="F68" s="1"/>
  <c r="H124" i="10"/>
  <c r="K124" s="1"/>
  <c r="N124" s="1"/>
  <c r="G92" i="8"/>
  <c r="G126" i="11"/>
  <c r="G135" i="9"/>
  <c r="J135" s="1"/>
  <c r="M135" s="1"/>
  <c r="O244" i="16"/>
  <c r="O246" s="1"/>
  <c r="O247" s="1"/>
  <c r="O548" i="20"/>
  <c r="P548" s="1"/>
  <c r="K51" i="16"/>
  <c r="K81"/>
  <c r="K231"/>
  <c r="O231" s="1"/>
  <c r="O232" s="1"/>
  <c r="J19" i="18" s="1"/>
  <c r="J22" s="1"/>
  <c r="I49" i="11"/>
  <c r="I51" i="10"/>
  <c r="N51" s="1"/>
  <c r="K90" s="1"/>
  <c r="G53" i="8"/>
  <c r="I60" i="9"/>
  <c r="N60" s="1"/>
  <c r="J100" s="1"/>
  <c r="D8" i="21"/>
  <c r="F8" s="1"/>
  <c r="G8" s="1"/>
  <c r="K192" i="16"/>
  <c r="O192" s="1"/>
  <c r="O193" s="1"/>
  <c r="R19" i="18" s="1"/>
  <c r="K198" i="16"/>
  <c r="O198" s="1"/>
  <c r="O199" s="1"/>
  <c r="O19" i="18" s="1"/>
  <c r="K204" i="16"/>
  <c r="O204" s="1"/>
  <c r="O205" s="1"/>
  <c r="L19" i="18" s="1"/>
  <c r="L22" s="1"/>
  <c r="O555" i="20"/>
  <c r="P555" s="1"/>
  <c r="G13" i="13"/>
  <c r="O959" i="20"/>
  <c r="P959" s="1"/>
  <c r="H49" i="10"/>
  <c r="M49" s="1"/>
  <c r="J88" s="1"/>
  <c r="D7" i="21"/>
  <c r="F7" s="1"/>
  <c r="G7" s="1"/>
  <c r="F52" i="8"/>
  <c r="H58" i="9"/>
  <c r="M58" s="1"/>
  <c r="I98" s="1"/>
  <c r="H47" i="11"/>
  <c r="K228" i="16"/>
  <c r="O228" s="1"/>
  <c r="O229" s="1"/>
  <c r="I19" i="18" s="1"/>
  <c r="O185" i="16"/>
  <c r="O238"/>
  <c r="O239" s="1"/>
  <c r="O240" s="1"/>
  <c r="O167"/>
  <c r="O175" s="1"/>
  <c r="J169" i="17"/>
  <c r="K169" s="1"/>
  <c r="O67" i="16"/>
  <c r="D22" i="17"/>
  <c r="E22" s="1"/>
  <c r="D55"/>
  <c r="E55" s="1"/>
  <c r="D95"/>
  <c r="E95" s="1"/>
  <c r="D135"/>
  <c r="E135" s="1"/>
  <c r="J22"/>
  <c r="K22" s="1"/>
  <c r="J55"/>
  <c r="K55" s="1"/>
  <c r="J95"/>
  <c r="K95" s="1"/>
  <c r="J135"/>
  <c r="K135" s="1"/>
  <c r="D169"/>
  <c r="E169" s="1"/>
  <c r="D49"/>
  <c r="E49" s="1"/>
  <c r="E9" i="14"/>
  <c r="F9" s="1"/>
  <c r="F19" s="1"/>
  <c r="G30" i="8"/>
  <c r="I30" s="1"/>
  <c r="E110" i="16"/>
  <c r="E57"/>
  <c r="E124"/>
  <c r="O120"/>
  <c r="O124" s="1"/>
  <c r="O78"/>
  <c r="E131"/>
  <c r="E51"/>
  <c r="E87"/>
  <c r="E64"/>
  <c r="E108" s="1"/>
  <c r="E18"/>
  <c r="O215"/>
  <c r="O12"/>
  <c r="O18" s="1"/>
  <c r="O61"/>
  <c r="O55"/>
  <c r="O57" s="1"/>
  <c r="O58" s="1"/>
  <c r="O22"/>
  <c r="E29"/>
  <c r="I334" i="13"/>
  <c r="H334"/>
  <c r="D284" i="7"/>
  <c r="H108" i="16"/>
  <c r="O87"/>
  <c r="E38"/>
  <c r="O140"/>
  <c r="O142" s="1"/>
  <c r="O220"/>
  <c r="O33"/>
  <c r="O38" s="1"/>
  <c r="O214"/>
  <c r="I164" i="8" l="1"/>
  <c r="H164"/>
  <c r="G22"/>
  <c r="H22" s="1"/>
  <c r="H20" i="9"/>
  <c r="G28" i="8"/>
  <c r="I28" s="1"/>
  <c r="E41" i="11"/>
  <c r="E43" i="10"/>
  <c r="J43" s="1"/>
  <c r="F82" s="1"/>
  <c r="E52" i="9"/>
  <c r="F18" i="21"/>
  <c r="J13" i="9"/>
  <c r="K13"/>
  <c r="I13"/>
  <c r="G22" i="18"/>
  <c r="I201" i="13"/>
  <c r="H201"/>
  <c r="J201"/>
  <c r="H204"/>
  <c r="C250" s="1"/>
  <c r="D250" s="1"/>
  <c r="E250" s="1"/>
  <c r="G250" s="1"/>
  <c r="H250" s="1"/>
  <c r="I250" s="1"/>
  <c r="J204"/>
  <c r="I204"/>
  <c r="I205"/>
  <c r="H205"/>
  <c r="C251" s="1"/>
  <c r="D251" s="1"/>
  <c r="E251" s="1"/>
  <c r="J205"/>
  <c r="I13"/>
  <c r="J13"/>
  <c r="H13"/>
  <c r="K28"/>
  <c r="H28"/>
  <c r="I28" s="1"/>
  <c r="J28"/>
  <c r="J126"/>
  <c r="I126"/>
  <c r="H126"/>
  <c r="K126"/>
  <c r="G239"/>
  <c r="H239" s="1"/>
  <c r="I239" s="1"/>
  <c r="G193"/>
  <c r="C239"/>
  <c r="D239" s="1"/>
  <c r="E239" s="1"/>
  <c r="H290"/>
  <c r="G331"/>
  <c r="H331" s="1"/>
  <c r="E122" i="11"/>
  <c r="H122" s="1"/>
  <c r="K122" s="1"/>
  <c r="C247" i="13"/>
  <c r="D247" s="1"/>
  <c r="E247" s="1"/>
  <c r="G247" s="1"/>
  <c r="H247" s="1"/>
  <c r="I247" s="1"/>
  <c r="E131" i="9"/>
  <c r="H131" s="1"/>
  <c r="K131" s="1"/>
  <c r="E394" i="13"/>
  <c r="F394" s="1"/>
  <c r="F400" s="1"/>
  <c r="F406" s="1"/>
  <c r="G44"/>
  <c r="H35" i="8"/>
  <c r="G176"/>
  <c r="G122" i="10"/>
  <c r="J122" s="1"/>
  <c r="M122" s="1"/>
  <c r="E49" i="14"/>
  <c r="F49" s="1"/>
  <c r="F56" s="1"/>
  <c r="Q354" i="20"/>
  <c r="E11" i="14" s="1"/>
  <c r="G11" s="1"/>
  <c r="G19" s="1"/>
  <c r="F124" i="11"/>
  <c r="I124" s="1"/>
  <c r="L124" s="1"/>
  <c r="F91" i="8"/>
  <c r="J91" s="1"/>
  <c r="F36" i="14"/>
  <c r="F38"/>
  <c r="E90" i="8"/>
  <c r="E230" s="1"/>
  <c r="I230" s="1"/>
  <c r="F120" i="10"/>
  <c r="I120" s="1"/>
  <c r="L120" s="1"/>
  <c r="G30" i="14"/>
  <c r="G36" s="1"/>
  <c r="F37"/>
  <c r="K10" i="9"/>
  <c r="I10" i="10"/>
  <c r="L10" s="1"/>
  <c r="I9"/>
  <c r="H8" i="11" s="1"/>
  <c r="J8" s="1"/>
  <c r="I8" i="9"/>
  <c r="I8" i="10"/>
  <c r="H7" i="11" s="1"/>
  <c r="G155" i="8"/>
  <c r="H155" s="1"/>
  <c r="H8"/>
  <c r="E420" i="13"/>
  <c r="F420" s="1"/>
  <c r="G124" i="8"/>
  <c r="H124" s="1"/>
  <c r="J52" i="9"/>
  <c r="E92" s="1"/>
  <c r="F98" i="12"/>
  <c r="F55" s="1"/>
  <c r="K43" i="11"/>
  <c r="F85" s="1"/>
  <c r="H7" i="21"/>
  <c r="E16" s="1"/>
  <c r="V13" i="18"/>
  <c r="R22"/>
  <c r="G57" i="11" s="1"/>
  <c r="G133" s="1"/>
  <c r="O22" i="18"/>
  <c r="C297" i="7" s="1"/>
  <c r="H22" i="18"/>
  <c r="I92" i="13" s="1"/>
  <c r="S22" i="18"/>
  <c r="K133" i="11" s="1"/>
  <c r="I22" i="18"/>
  <c r="E304" i="7" s="1"/>
  <c r="P22" i="18"/>
  <c r="M58" i="10" s="1"/>
  <c r="O29" i="16"/>
  <c r="O81"/>
  <c r="I374" i="13"/>
  <c r="K86"/>
  <c r="G159"/>
  <c r="K159" s="1"/>
  <c r="O131" i="16"/>
  <c r="O75"/>
  <c r="D20" i="17" s="1"/>
  <c r="E20" s="1"/>
  <c r="J137"/>
  <c r="K137" s="1"/>
  <c r="D285" i="7"/>
  <c r="D137" i="17"/>
  <c r="E137" s="1"/>
  <c r="D18"/>
  <c r="E18" s="1"/>
  <c r="J18"/>
  <c r="K18" s="1"/>
  <c r="D129"/>
  <c r="E129" s="1"/>
  <c r="J49"/>
  <c r="K49" s="1"/>
  <c r="O160" i="16"/>
  <c r="J97" i="17"/>
  <c r="K97" s="1"/>
  <c r="O150" i="16"/>
  <c r="J89" i="17"/>
  <c r="K89" s="1"/>
  <c r="D291" i="7"/>
  <c r="O64" i="16"/>
  <c r="D16" i="17" s="1"/>
  <c r="E16" s="1"/>
  <c r="D89"/>
  <c r="E89" s="1"/>
  <c r="J129"/>
  <c r="K129" s="1"/>
  <c r="G58" i="10"/>
  <c r="H132" s="1"/>
  <c r="E113" i="16"/>
  <c r="J20" i="14"/>
  <c r="F442" i="13"/>
  <c r="F20" i="14"/>
  <c r="F22" s="1"/>
  <c r="G20"/>
  <c r="H20"/>
  <c r="H22" s="1"/>
  <c r="I20"/>
  <c r="I22" s="1"/>
  <c r="I58" i="10"/>
  <c r="D10" i="17"/>
  <c r="E10" s="1"/>
  <c r="K20" i="14"/>
  <c r="L20"/>
  <c r="D97" i="17"/>
  <c r="E97" s="1"/>
  <c r="O110" i="16"/>
  <c r="J57" i="17"/>
  <c r="K57" s="1"/>
  <c r="I98" i="11"/>
  <c r="O176" i="16"/>
  <c r="C19" i="18"/>
  <c r="C22" s="1"/>
  <c r="O173" i="16"/>
  <c r="E298" i="7"/>
  <c r="K67" i="9"/>
  <c r="N67"/>
  <c r="E107" s="1"/>
  <c r="F107" s="1"/>
  <c r="H107" s="1"/>
  <c r="H143" s="1"/>
  <c r="K143" s="1"/>
  <c r="L67"/>
  <c r="J67"/>
  <c r="M67"/>
  <c r="E16" i="14"/>
  <c r="K16" s="1"/>
  <c r="K19" s="1"/>
  <c r="H102" i="12"/>
  <c r="H59" s="1"/>
  <c r="M47" i="11"/>
  <c r="I89" s="1"/>
  <c r="G368" i="13"/>
  <c r="I368" s="1"/>
  <c r="K54"/>
  <c r="N49" i="11"/>
  <c r="J91" s="1"/>
  <c r="E17" i="14"/>
  <c r="L17" s="1"/>
  <c r="L19" s="1"/>
  <c r="I104" i="12"/>
  <c r="I61" s="1"/>
  <c r="J126" i="11"/>
  <c r="M126" s="1"/>
  <c r="L110" i="12"/>
  <c r="L67" s="1"/>
  <c r="E508" i="13"/>
  <c r="H507"/>
  <c r="H515" s="1"/>
  <c r="F497" s="1"/>
  <c r="F75" i="14"/>
  <c r="G68"/>
  <c r="F76"/>
  <c r="F74"/>
  <c r="V19" i="18"/>
  <c r="U19"/>
  <c r="U22" s="1"/>
  <c r="J52" i="8"/>
  <c r="F193"/>
  <c r="J193" s="1"/>
  <c r="K13" i="13"/>
  <c r="G188"/>
  <c r="G194" i="8"/>
  <c r="K194" s="1"/>
  <c r="K53"/>
  <c r="G367" i="13"/>
  <c r="H367" s="1"/>
  <c r="G52"/>
  <c r="I52" s="1"/>
  <c r="H51"/>
  <c r="J53"/>
  <c r="I9" i="8"/>
  <c r="G156"/>
  <c r="I156" s="1"/>
  <c r="K92"/>
  <c r="G232"/>
  <c r="K232" s="1"/>
  <c r="G9" i="12"/>
  <c r="I13" i="10"/>
  <c r="H92" i="13"/>
  <c r="E302" i="7"/>
  <c r="H61" i="13"/>
  <c r="D14" i="17"/>
  <c r="E14" s="1"/>
  <c r="O39" i="16"/>
  <c r="F443" i="13" s="1"/>
  <c r="J176" i="17"/>
  <c r="K176" s="1"/>
  <c r="K181" s="1"/>
  <c r="E70" i="14"/>
  <c r="F70" s="1"/>
  <c r="O88" i="16"/>
  <c r="D29" i="17"/>
  <c r="E29" s="1"/>
  <c r="D65"/>
  <c r="E65" s="1"/>
  <c r="D105"/>
  <c r="E105" s="1"/>
  <c r="J145"/>
  <c r="K145" s="1"/>
  <c r="D176"/>
  <c r="E176" s="1"/>
  <c r="E181" s="1"/>
  <c r="J29"/>
  <c r="K29" s="1"/>
  <c r="J65"/>
  <c r="K65" s="1"/>
  <c r="J105"/>
  <c r="K105" s="1"/>
  <c r="D145"/>
  <c r="E145" s="1"/>
  <c r="K92" i="13"/>
  <c r="E305" i="7"/>
  <c r="K61" i="13"/>
  <c r="O108" i="16"/>
  <c r="H113"/>
  <c r="J12" i="17"/>
  <c r="K12" s="1"/>
  <c r="O30" i="16"/>
  <c r="D12" i="17"/>
  <c r="E12" s="1"/>
  <c r="O19" i="16"/>
  <c r="F438" i="13" s="1"/>
  <c r="J171" i="17"/>
  <c r="K171" s="1"/>
  <c r="K179" s="1"/>
  <c r="O76" i="16"/>
  <c r="F440" i="13" s="1"/>
  <c r="E32" i="14"/>
  <c r="F32" s="1"/>
  <c r="D61" i="17"/>
  <c r="E61" s="1"/>
  <c r="D101"/>
  <c r="E101" s="1"/>
  <c r="J141"/>
  <c r="K141" s="1"/>
  <c r="J25"/>
  <c r="K25" s="1"/>
  <c r="J99"/>
  <c r="K99" s="1"/>
  <c r="J101"/>
  <c r="K101" s="1"/>
  <c r="G32" i="8"/>
  <c r="I32" s="1"/>
  <c r="H30"/>
  <c r="G171"/>
  <c r="H24" i="9"/>
  <c r="J133" i="17"/>
  <c r="K133" s="1"/>
  <c r="O143" i="16"/>
  <c r="D53" i="17"/>
  <c r="E53" s="1"/>
  <c r="D93"/>
  <c r="E93" s="1"/>
  <c r="J53"/>
  <c r="K53" s="1"/>
  <c r="J93"/>
  <c r="K93" s="1"/>
  <c r="D133"/>
  <c r="E133" s="1"/>
  <c r="J14"/>
  <c r="K14" s="1"/>
  <c r="O52" i="16"/>
  <c r="O65"/>
  <c r="E67" i="9"/>
  <c r="E143" s="1"/>
  <c r="I67"/>
  <c r="C298" i="7"/>
  <c r="F67" i="9"/>
  <c r="F143" s="1"/>
  <c r="G67"/>
  <c r="G143" s="1"/>
  <c r="H67"/>
  <c r="J174" i="17"/>
  <c r="K174" s="1"/>
  <c r="K180" s="1"/>
  <c r="E51" i="14"/>
  <c r="F51" s="1"/>
  <c r="O82" i="16"/>
  <c r="D27" i="17"/>
  <c r="E27" s="1"/>
  <c r="D63"/>
  <c r="E63" s="1"/>
  <c r="D103"/>
  <c r="E103" s="1"/>
  <c r="J143"/>
  <c r="K143" s="1"/>
  <c r="J27"/>
  <c r="K27" s="1"/>
  <c r="J63"/>
  <c r="K63" s="1"/>
  <c r="J103"/>
  <c r="K103" s="1"/>
  <c r="D143"/>
  <c r="E143" s="1"/>
  <c r="D174"/>
  <c r="E174" s="1"/>
  <c r="E180" s="1"/>
  <c r="D131"/>
  <c r="E131" s="1"/>
  <c r="O132" i="16"/>
  <c r="D51" i="17"/>
  <c r="E51" s="1"/>
  <c r="D91"/>
  <c r="E91" s="1"/>
  <c r="J131"/>
  <c r="K131" s="1"/>
  <c r="O125" i="16"/>
  <c r="J51" i="17"/>
  <c r="K51" s="1"/>
  <c r="J91"/>
  <c r="K91" s="1"/>
  <c r="E33" i="14"/>
  <c r="F441" i="13"/>
  <c r="I22" i="8" l="1"/>
  <c r="H28"/>
  <c r="G126"/>
  <c r="H126" s="1"/>
  <c r="H130" s="1"/>
  <c r="H137" s="1"/>
  <c r="F58" i="10"/>
  <c r="G132" s="1"/>
  <c r="I20" i="9"/>
  <c r="J20"/>
  <c r="K20"/>
  <c r="G47" i="10"/>
  <c r="L47" s="1"/>
  <c r="I86" s="1"/>
  <c r="F16" i="21"/>
  <c r="G45" i="11"/>
  <c r="E15" i="14" s="1"/>
  <c r="J15" s="1"/>
  <c r="J19" s="1"/>
  <c r="J22" s="1"/>
  <c r="G56" i="9"/>
  <c r="L56" s="1"/>
  <c r="H96" s="1"/>
  <c r="E51" i="8"/>
  <c r="I171"/>
  <c r="H171"/>
  <c r="H176"/>
  <c r="I176"/>
  <c r="E296" i="7"/>
  <c r="M133" i="11"/>
  <c r="I133"/>
  <c r="V22" i="18"/>
  <c r="K116" i="12" s="1"/>
  <c r="H133" i="11"/>
  <c r="E303" i="7"/>
  <c r="H81" i="14"/>
  <c r="H62"/>
  <c r="I81"/>
  <c r="I62"/>
  <c r="L13" i="10"/>
  <c r="K13"/>
  <c r="J13"/>
  <c r="J24" i="9"/>
  <c r="I24"/>
  <c r="K24"/>
  <c r="I193" i="13"/>
  <c r="H193"/>
  <c r="J193"/>
  <c r="H44"/>
  <c r="I44" s="1"/>
  <c r="J44"/>
  <c r="K44"/>
  <c r="J106" i="12"/>
  <c r="J63" s="1"/>
  <c r="K108"/>
  <c r="K65" s="1"/>
  <c r="F231" i="8"/>
  <c r="J231" s="1"/>
  <c r="G22" i="14"/>
  <c r="F57"/>
  <c r="G38"/>
  <c r="G203" i="13"/>
  <c r="F55" i="14"/>
  <c r="G49"/>
  <c r="G56" s="1"/>
  <c r="I90" i="8"/>
  <c r="G37" i="14"/>
  <c r="H30"/>
  <c r="H37" s="1"/>
  <c r="G169" i="8"/>
  <c r="I20" i="10"/>
  <c r="F405" i="13"/>
  <c r="F402"/>
  <c r="H9" i="11"/>
  <c r="K9" s="1"/>
  <c r="K9" i="10"/>
  <c r="I7" i="11"/>
  <c r="J8" i="10"/>
  <c r="E192" i="8"/>
  <c r="I192" s="1"/>
  <c r="E96" i="12"/>
  <c r="E53" s="1"/>
  <c r="J41" i="11"/>
  <c r="E83" s="1"/>
  <c r="E505" i="13"/>
  <c r="F505" s="1"/>
  <c r="K58" i="10"/>
  <c r="F57" i="11"/>
  <c r="F133" s="1"/>
  <c r="E57"/>
  <c r="E133" s="1"/>
  <c r="H58" i="10"/>
  <c r="I61" i="13"/>
  <c r="C296" i="7"/>
  <c r="H57" i="11"/>
  <c r="I57"/>
  <c r="E297" i="7"/>
  <c r="E58" i="10"/>
  <c r="F132" s="1"/>
  <c r="J61" i="13"/>
  <c r="N58" i="10"/>
  <c r="J98" i="11"/>
  <c r="L133"/>
  <c r="K57"/>
  <c r="J92" i="13"/>
  <c r="J133" s="1"/>
  <c r="F98" i="11"/>
  <c r="M57"/>
  <c r="J57"/>
  <c r="J133"/>
  <c r="H98"/>
  <c r="E98"/>
  <c r="L57"/>
  <c r="J58" i="10"/>
  <c r="I96"/>
  <c r="N57" i="11"/>
  <c r="F96" i="10"/>
  <c r="J96"/>
  <c r="L58"/>
  <c r="I132" s="1"/>
  <c r="J132" s="1"/>
  <c r="K132" s="1"/>
  <c r="L132" s="1"/>
  <c r="M132" s="1"/>
  <c r="N132" s="1"/>
  <c r="G96"/>
  <c r="K96"/>
  <c r="H44" i="14"/>
  <c r="D139" i="17"/>
  <c r="E139" s="1"/>
  <c r="J20"/>
  <c r="K20" s="1"/>
  <c r="D59"/>
  <c r="E59" s="1"/>
  <c r="J59"/>
  <c r="K59" s="1"/>
  <c r="J139"/>
  <c r="K139" s="1"/>
  <c r="K148" s="1"/>
  <c r="D25"/>
  <c r="E25" s="1"/>
  <c r="D141"/>
  <c r="E141" s="1"/>
  <c r="J61"/>
  <c r="K61" s="1"/>
  <c r="D171"/>
  <c r="E171" s="1"/>
  <c r="E179" s="1"/>
  <c r="G114" i="12" s="1"/>
  <c r="D99" i="17"/>
  <c r="E99" s="1"/>
  <c r="E108" s="1"/>
  <c r="I44" i="14"/>
  <c r="J16" i="17"/>
  <c r="K16" s="1"/>
  <c r="O113" i="16"/>
  <c r="H161" i="13" s="1"/>
  <c r="H208" s="1"/>
  <c r="C254" s="1"/>
  <c r="D254" s="1"/>
  <c r="E254" s="1"/>
  <c r="G254" s="1"/>
  <c r="H254" s="1"/>
  <c r="I254" s="1"/>
  <c r="G116" i="12"/>
  <c r="I116"/>
  <c r="I107" i="9"/>
  <c r="I143" s="1"/>
  <c r="L143" s="1"/>
  <c r="K22" i="14"/>
  <c r="L22"/>
  <c r="L81" s="1"/>
  <c r="H73" i="12"/>
  <c r="F73"/>
  <c r="G73"/>
  <c r="L73"/>
  <c r="E73"/>
  <c r="J73"/>
  <c r="K73"/>
  <c r="I73"/>
  <c r="H9"/>
  <c r="H17" s="1"/>
  <c r="G24"/>
  <c r="H24" s="1"/>
  <c r="H32" s="1"/>
  <c r="H12" i="11"/>
  <c r="K12" s="1"/>
  <c r="H68" i="14"/>
  <c r="G76"/>
  <c r="G75"/>
  <c r="G74"/>
  <c r="G508" i="13"/>
  <c r="G515" s="1"/>
  <c r="F477" s="1"/>
  <c r="E509"/>
  <c r="F509" s="1"/>
  <c r="F61" i="8"/>
  <c r="C295" i="7"/>
  <c r="F449" i="13"/>
  <c r="F468" s="1"/>
  <c r="F487" s="1"/>
  <c r="F102" i="8"/>
  <c r="G61"/>
  <c r="G201"/>
  <c r="F201"/>
  <c r="F239"/>
  <c r="E61"/>
  <c r="G102"/>
  <c r="E102"/>
  <c r="H134"/>
  <c r="G239"/>
  <c r="E239"/>
  <c r="E201"/>
  <c r="E24" i="17"/>
  <c r="E35" s="1"/>
  <c r="G58" i="8" s="1"/>
  <c r="O174" i="16"/>
  <c r="E19" i="18"/>
  <c r="E22" s="1"/>
  <c r="I188" i="13"/>
  <c r="J188"/>
  <c r="H188"/>
  <c r="C234"/>
  <c r="D234" s="1"/>
  <c r="F62" i="14"/>
  <c r="F44"/>
  <c r="F81"/>
  <c r="F33"/>
  <c r="G33" s="1"/>
  <c r="H33" s="1"/>
  <c r="I33" s="1"/>
  <c r="J33" s="1"/>
  <c r="E52"/>
  <c r="K71" i="12"/>
  <c r="H71"/>
  <c r="J71"/>
  <c r="E71"/>
  <c r="G71"/>
  <c r="G173" i="8"/>
  <c r="H32"/>
  <c r="H38" s="1"/>
  <c r="I38"/>
  <c r="K133" i="13"/>
  <c r="K163"/>
  <c r="L71" i="12"/>
  <c r="F71"/>
  <c r="I71"/>
  <c r="H163" i="13"/>
  <c r="H210" s="1"/>
  <c r="H133"/>
  <c r="K108" i="17"/>
  <c r="F446" i="13"/>
  <c r="F448" s="1"/>
  <c r="F452" s="1"/>
  <c r="K114" i="12"/>
  <c r="H114"/>
  <c r="G51" i="14"/>
  <c r="H25" i="9"/>
  <c r="I24" i="10"/>
  <c r="G32" i="14"/>
  <c r="L114" i="12"/>
  <c r="F114"/>
  <c r="I114"/>
  <c r="G70" i="14"/>
  <c r="I163" i="13"/>
  <c r="I133"/>
  <c r="E68" i="17"/>
  <c r="G251" i="13"/>
  <c r="I173" i="8" l="1"/>
  <c r="H173"/>
  <c r="F116" i="12"/>
  <c r="L116"/>
  <c r="H116"/>
  <c r="E116"/>
  <c r="J116"/>
  <c r="G81" i="14"/>
  <c r="G62"/>
  <c r="K81"/>
  <c r="K62"/>
  <c r="J62"/>
  <c r="J44"/>
  <c r="J25" i="9"/>
  <c r="J31" s="1"/>
  <c r="K25"/>
  <c r="K31" s="1"/>
  <c r="I25"/>
  <c r="I31" s="1"/>
  <c r="L24" i="10"/>
  <c r="K24"/>
  <c r="J24"/>
  <c r="E234" i="13"/>
  <c r="J163"/>
  <c r="J203"/>
  <c r="I203"/>
  <c r="H203"/>
  <c r="C249" s="1"/>
  <c r="D249" s="1"/>
  <c r="E249" s="1"/>
  <c r="G249" s="1"/>
  <c r="H249" s="1"/>
  <c r="I249" s="1"/>
  <c r="I169" i="8"/>
  <c r="H169"/>
  <c r="H179" s="1"/>
  <c r="K20" i="10"/>
  <c r="J20"/>
  <c r="L20"/>
  <c r="G57" i="14"/>
  <c r="G44"/>
  <c r="I30"/>
  <c r="E432" i="13"/>
  <c r="G55" i="14"/>
  <c r="H49"/>
  <c r="I49" s="1"/>
  <c r="I56" s="1"/>
  <c r="H38"/>
  <c r="I38" s="1"/>
  <c r="J38" s="1"/>
  <c r="H19" i="11"/>
  <c r="H36" i="14"/>
  <c r="F408" i="13"/>
  <c r="F410" s="1"/>
  <c r="F411" s="1"/>
  <c r="F412" s="1"/>
  <c r="D249" i="7" s="1"/>
  <c r="H138" i="8"/>
  <c r="F515" i="13"/>
  <c r="F456" s="1"/>
  <c r="I51" i="8"/>
  <c r="G100" i="12"/>
  <c r="G57" s="1"/>
  <c r="L45" i="11"/>
  <c r="H87" s="1"/>
  <c r="E148" i="17"/>
  <c r="G54" i="11" s="1"/>
  <c r="E131" s="1"/>
  <c r="J81" i="14"/>
  <c r="K24" i="17"/>
  <c r="K35" s="1"/>
  <c r="K98" i="8" s="1"/>
  <c r="K68" i="17"/>
  <c r="E259" i="7" s="1"/>
  <c r="F39" i="14"/>
  <c r="F41" s="1"/>
  <c r="F42" s="1"/>
  <c r="F46" s="1"/>
  <c r="F47" s="1"/>
  <c r="E309" i="7" s="1"/>
  <c r="G39" i="14"/>
  <c r="E114" i="12"/>
  <c r="J114"/>
  <c r="K33" i="17"/>
  <c r="E253" i="7" s="1"/>
  <c r="K90" i="13"/>
  <c r="K131" s="1"/>
  <c r="I90"/>
  <c r="I131" s="1"/>
  <c r="E33" i="17"/>
  <c r="C253" i="7" s="1"/>
  <c r="E34" i="17"/>
  <c r="H132" i="8" s="1"/>
  <c r="O114" i="16"/>
  <c r="H59" i="13" s="1"/>
  <c r="I59" s="1"/>
  <c r="J59" s="1"/>
  <c r="K59" s="1"/>
  <c r="J90"/>
  <c r="J131" s="1"/>
  <c r="D280" i="7"/>
  <c r="J107" i="9"/>
  <c r="J143" s="1"/>
  <c r="M143" s="1"/>
  <c r="J161" i="13"/>
  <c r="J208" s="1"/>
  <c r="K161"/>
  <c r="C255" i="7"/>
  <c r="I161" i="13"/>
  <c r="I208" s="1"/>
  <c r="H90"/>
  <c r="H131" s="1"/>
  <c r="G237" i="8"/>
  <c r="G199"/>
  <c r="E255" i="7"/>
  <c r="G98" i="8"/>
  <c r="K94" i="12"/>
  <c r="K112" s="1"/>
  <c r="G94"/>
  <c r="L94"/>
  <c r="L112" s="1"/>
  <c r="H94"/>
  <c r="H112" s="1"/>
  <c r="I94"/>
  <c r="I112" s="1"/>
  <c r="E94"/>
  <c r="E112" s="1"/>
  <c r="J94"/>
  <c r="J112" s="1"/>
  <c r="F94"/>
  <c r="F112" s="1"/>
  <c r="I12" i="11"/>
  <c r="J12"/>
  <c r="J51" i="12"/>
  <c r="J69" s="1"/>
  <c r="K51"/>
  <c r="K69" s="1"/>
  <c r="F51"/>
  <c r="F69" s="1"/>
  <c r="G51"/>
  <c r="L51"/>
  <c r="L69" s="1"/>
  <c r="H51"/>
  <c r="H69" s="1"/>
  <c r="I51"/>
  <c r="I69" s="1"/>
  <c r="E51"/>
  <c r="E69" s="1"/>
  <c r="K61" i="8"/>
  <c r="K201"/>
  <c r="I102"/>
  <c r="J102"/>
  <c r="J201"/>
  <c r="I239"/>
  <c r="J239"/>
  <c r="K239"/>
  <c r="E295" i="7"/>
  <c r="I201" i="8"/>
  <c r="J61"/>
  <c r="I61"/>
  <c r="K102"/>
  <c r="H75" i="14"/>
  <c r="H74"/>
  <c r="H76"/>
  <c r="I68"/>
  <c r="C261" i="7"/>
  <c r="E65" i="9"/>
  <c r="E69" i="17"/>
  <c r="G65" i="9"/>
  <c r="E141" s="1"/>
  <c r="C259" i="7"/>
  <c r="E273"/>
  <c r="K149" i="17"/>
  <c r="J54" i="11"/>
  <c r="E275" i="7"/>
  <c r="H70" i="14"/>
  <c r="I25" i="10"/>
  <c r="H23" i="11"/>
  <c r="H51" i="14"/>
  <c r="F466" i="13"/>
  <c r="F485"/>
  <c r="L65" i="9"/>
  <c r="H105" s="1"/>
  <c r="H141" s="1"/>
  <c r="K141" s="1"/>
  <c r="C273" i="7"/>
  <c r="G56" i="10"/>
  <c r="F130" s="1"/>
  <c r="C268" i="7"/>
  <c r="E109" i="17"/>
  <c r="E56" i="10"/>
  <c r="C266" i="7"/>
  <c r="G47" i="8"/>
  <c r="F47"/>
  <c r="E47"/>
  <c r="H32" i="14"/>
  <c r="K109" i="17"/>
  <c r="J56" i="10"/>
  <c r="F94" s="1"/>
  <c r="L56"/>
  <c r="E266" i="7"/>
  <c r="E268"/>
  <c r="I47" i="8"/>
  <c r="K47"/>
  <c r="J47"/>
  <c r="C255" i="13"/>
  <c r="D255" s="1"/>
  <c r="E255" s="1"/>
  <c r="G255" s="1"/>
  <c r="H255" s="1"/>
  <c r="I255" s="1"/>
  <c r="I210"/>
  <c r="J210" s="1"/>
  <c r="E71" i="14"/>
  <c r="F52"/>
  <c r="F58" s="1"/>
  <c r="H251" i="13"/>
  <c r="G69" i="12" l="1"/>
  <c r="G77" s="1"/>
  <c r="G112"/>
  <c r="G119" s="1"/>
  <c r="I36" i="14"/>
  <c r="J30"/>
  <c r="E54" i="11"/>
  <c r="C275" i="7"/>
  <c r="E149" i="17"/>
  <c r="K34"/>
  <c r="E254" i="7" s="1"/>
  <c r="F71" i="14"/>
  <c r="F77" s="1"/>
  <c r="F79" s="1"/>
  <c r="F80" s="1"/>
  <c r="F82" s="1"/>
  <c r="F83" s="1"/>
  <c r="C309" i="7" s="1"/>
  <c r="G41" i="14"/>
  <c r="G42" s="1"/>
  <c r="G46" s="1"/>
  <c r="G47" s="1"/>
  <c r="E310" i="7" s="1"/>
  <c r="K25" i="10"/>
  <c r="K31" s="1"/>
  <c r="J25"/>
  <c r="J31" s="1"/>
  <c r="L25"/>
  <c r="F60" i="14"/>
  <c r="F61" s="1"/>
  <c r="F64" s="1"/>
  <c r="F65" s="1"/>
  <c r="D309" i="7" s="1"/>
  <c r="I77" i="12"/>
  <c r="I76"/>
  <c r="F77"/>
  <c r="F76"/>
  <c r="I119"/>
  <c r="I120"/>
  <c r="K119"/>
  <c r="K120"/>
  <c r="L76"/>
  <c r="L77"/>
  <c r="J76"/>
  <c r="J77"/>
  <c r="J119"/>
  <c r="J120"/>
  <c r="L119"/>
  <c r="L120"/>
  <c r="H76"/>
  <c r="H77"/>
  <c r="K77"/>
  <c r="K76"/>
  <c r="F119"/>
  <c r="F120"/>
  <c r="H119"/>
  <c r="H120"/>
  <c r="F432" i="13"/>
  <c r="F436" s="1"/>
  <c r="F447" s="1"/>
  <c r="F451" s="1"/>
  <c r="G234"/>
  <c r="H234" s="1"/>
  <c r="J19" i="11"/>
  <c r="I19"/>
  <c r="I23"/>
  <c r="J23"/>
  <c r="K23"/>
  <c r="I179" i="8"/>
  <c r="I226" s="1"/>
  <c r="I37" i="14"/>
  <c r="H56"/>
  <c r="J49"/>
  <c r="H57"/>
  <c r="I55"/>
  <c r="I57"/>
  <c r="H55"/>
  <c r="H39"/>
  <c r="K19" i="11"/>
  <c r="G31" i="13"/>
  <c r="K199" i="8"/>
  <c r="K237"/>
  <c r="J65" i="9"/>
  <c r="E105" s="1"/>
  <c r="K69" i="17"/>
  <c r="E262" i="7" s="1"/>
  <c r="K58" i="8"/>
  <c r="E261" i="7"/>
  <c r="H140" i="8"/>
  <c r="I237"/>
  <c r="I199"/>
  <c r="I98"/>
  <c r="I58"/>
  <c r="F58"/>
  <c r="J199"/>
  <c r="J237"/>
  <c r="F237"/>
  <c r="E98"/>
  <c r="F98"/>
  <c r="C254" i="7"/>
  <c r="E58" i="8"/>
  <c r="E199"/>
  <c r="E237"/>
  <c r="F199"/>
  <c r="J58"/>
  <c r="J98"/>
  <c r="I75" i="14"/>
  <c r="J68"/>
  <c r="I76"/>
  <c r="I74"/>
  <c r="E120" i="12"/>
  <c r="E119"/>
  <c r="E76"/>
  <c r="E77"/>
  <c r="E226" i="8"/>
  <c r="E188"/>
  <c r="E197" s="1"/>
  <c r="G129" i="9"/>
  <c r="G139" s="1"/>
  <c r="E129"/>
  <c r="E139" s="1"/>
  <c r="H50"/>
  <c r="H63" s="1"/>
  <c r="F50"/>
  <c r="F63" s="1"/>
  <c r="F129"/>
  <c r="F139" s="1"/>
  <c r="I50"/>
  <c r="I63" s="1"/>
  <c r="G50"/>
  <c r="G63" s="1"/>
  <c r="E50"/>
  <c r="E63" s="1"/>
  <c r="J86" i="8"/>
  <c r="J95" s="1"/>
  <c r="J56"/>
  <c r="I56"/>
  <c r="I86"/>
  <c r="I95" s="1"/>
  <c r="I32" i="14"/>
  <c r="J32" s="1"/>
  <c r="F56" i="8"/>
  <c r="F86"/>
  <c r="F95" s="1"/>
  <c r="H56" i="10"/>
  <c r="G130" s="1"/>
  <c r="E110" i="17"/>
  <c r="C269" i="7"/>
  <c r="E150" i="17"/>
  <c r="C276" i="7"/>
  <c r="H54" i="11"/>
  <c r="F131" s="1"/>
  <c r="I51" i="14"/>
  <c r="L31" i="10"/>
  <c r="I70" i="14"/>
  <c r="E276" i="7"/>
  <c r="K150" i="17"/>
  <c r="M54" i="11"/>
  <c r="H65" i="9"/>
  <c r="F141" s="1"/>
  <c r="E70" i="17"/>
  <c r="C262" i="7"/>
  <c r="G52" i="14"/>
  <c r="J129" i="9"/>
  <c r="J139" s="1"/>
  <c r="N50"/>
  <c r="N63" s="1"/>
  <c r="I129"/>
  <c r="I139" s="1"/>
  <c r="M50"/>
  <c r="M63" s="1"/>
  <c r="H129"/>
  <c r="H139" s="1"/>
  <c r="L50"/>
  <c r="L63" s="1"/>
  <c r="K50"/>
  <c r="K63" s="1"/>
  <c r="J50"/>
  <c r="J63" s="1"/>
  <c r="G71" i="14"/>
  <c r="K86" i="8"/>
  <c r="K95" s="1"/>
  <c r="K56"/>
  <c r="I94" i="10"/>
  <c r="I130"/>
  <c r="L130" s="1"/>
  <c r="K110" i="17"/>
  <c r="M56" i="10"/>
  <c r="E269" i="7"/>
  <c r="E86" i="8"/>
  <c r="E95" s="1"/>
  <c r="E56"/>
  <c r="G86"/>
  <c r="G95" s="1"/>
  <c r="G56"/>
  <c r="E90" i="9"/>
  <c r="E103" s="1"/>
  <c r="F90"/>
  <c r="F103" s="1"/>
  <c r="L129"/>
  <c r="L139" s="1"/>
  <c r="M129"/>
  <c r="M139" s="1"/>
  <c r="K129"/>
  <c r="K139" s="1"/>
  <c r="J90"/>
  <c r="J103" s="1"/>
  <c r="I90"/>
  <c r="I103" s="1"/>
  <c r="H90"/>
  <c r="H103" s="1"/>
  <c r="K70" i="17"/>
  <c r="H24" i="11"/>
  <c r="G277" i="13"/>
  <c r="H131" i="11"/>
  <c r="K131" s="1"/>
  <c r="L54"/>
  <c r="H96" s="1"/>
  <c r="E96"/>
  <c r="I251" i="13"/>
  <c r="G76" i="12" l="1"/>
  <c r="G120"/>
  <c r="G122" s="1"/>
  <c r="G124" s="1"/>
  <c r="G126" s="1"/>
  <c r="G128" s="1"/>
  <c r="D215" i="7" s="1"/>
  <c r="K79" i="12"/>
  <c r="K81" s="1"/>
  <c r="K83" s="1"/>
  <c r="K85" s="1"/>
  <c r="D205" i="7" s="1"/>
  <c r="L122" i="12"/>
  <c r="J79"/>
  <c r="J81" s="1"/>
  <c r="J83" s="1"/>
  <c r="J85" s="1"/>
  <c r="D204" i="7" s="1"/>
  <c r="J56" i="14"/>
  <c r="K49"/>
  <c r="J36"/>
  <c r="J37"/>
  <c r="K122" i="12"/>
  <c r="K124" s="1"/>
  <c r="K126" s="1"/>
  <c r="K128" s="1"/>
  <c r="D220" i="7" s="1"/>
  <c r="H41" i="14"/>
  <c r="H42" s="1"/>
  <c r="H46" s="1"/>
  <c r="H47" s="1"/>
  <c r="E311" i="7" s="1"/>
  <c r="I122" i="12"/>
  <c r="I124" s="1"/>
  <c r="I126" s="1"/>
  <c r="I128" s="1"/>
  <c r="D217" i="7" s="1"/>
  <c r="J122" i="12"/>
  <c r="J124" s="1"/>
  <c r="J126" s="1"/>
  <c r="J128" s="1"/>
  <c r="D219" i="7" s="1"/>
  <c r="G79" i="12"/>
  <c r="G81" s="1"/>
  <c r="G83" s="1"/>
  <c r="G85" s="1"/>
  <c r="D201" i="7" s="1"/>
  <c r="H122" i="12"/>
  <c r="H124" s="1"/>
  <c r="H126" s="1"/>
  <c r="H128" s="1"/>
  <c r="D216" i="7" s="1"/>
  <c r="L124" i="12"/>
  <c r="L126" s="1"/>
  <c r="L128" s="1"/>
  <c r="D221" i="7" s="1"/>
  <c r="H79" i="12"/>
  <c r="L79"/>
  <c r="L81" s="1"/>
  <c r="L83" s="1"/>
  <c r="L85" s="1"/>
  <c r="D206" i="7" s="1"/>
  <c r="I79" i="12"/>
  <c r="F122"/>
  <c r="F79"/>
  <c r="F464" i="13"/>
  <c r="F453"/>
  <c r="F454" s="1"/>
  <c r="F455" s="1"/>
  <c r="F457" s="1"/>
  <c r="F458" s="1"/>
  <c r="C317" i="7" s="1"/>
  <c r="F484" i="13"/>
  <c r="I234"/>
  <c r="K31"/>
  <c r="K57" s="1"/>
  <c r="K117" s="1"/>
  <c r="K129" s="1"/>
  <c r="H31"/>
  <c r="I31" s="1"/>
  <c r="I57" s="1"/>
  <c r="J31"/>
  <c r="J57" s="1"/>
  <c r="M146" i="9"/>
  <c r="M147"/>
  <c r="K146"/>
  <c r="K147"/>
  <c r="J146"/>
  <c r="J147"/>
  <c r="F111"/>
  <c r="F110"/>
  <c r="H146"/>
  <c r="H147"/>
  <c r="J111"/>
  <c r="J110"/>
  <c r="I111"/>
  <c r="I110"/>
  <c r="L146"/>
  <c r="L147"/>
  <c r="I146"/>
  <c r="I147"/>
  <c r="F146"/>
  <c r="F147"/>
  <c r="G146"/>
  <c r="G147"/>
  <c r="J24" i="11"/>
  <c r="J30" s="1"/>
  <c r="K24"/>
  <c r="K30" s="1"/>
  <c r="I24"/>
  <c r="I30" s="1"/>
  <c r="I188" i="8"/>
  <c r="I197" s="1"/>
  <c r="J57" i="14"/>
  <c r="J55"/>
  <c r="G196" i="13"/>
  <c r="E79" i="12"/>
  <c r="E81" s="1"/>
  <c r="E83" s="1"/>
  <c r="E122"/>
  <c r="E124" s="1"/>
  <c r="E126" s="1"/>
  <c r="G77" i="14"/>
  <c r="G79" s="1"/>
  <c r="M65" i="9"/>
  <c r="I105" s="1"/>
  <c r="I141" s="1"/>
  <c r="L141" s="1"/>
  <c r="G58" i="14"/>
  <c r="I39"/>
  <c r="H142" i="8"/>
  <c r="H144" s="1"/>
  <c r="H146" s="1"/>
  <c r="D29" i="7" s="1"/>
  <c r="I65" i="8"/>
  <c r="I66"/>
  <c r="K66"/>
  <c r="K65"/>
  <c r="G66"/>
  <c r="G65"/>
  <c r="F66"/>
  <c r="F65"/>
  <c r="J66"/>
  <c r="J65"/>
  <c r="J76" i="14"/>
  <c r="K76" s="1"/>
  <c r="L76" s="1"/>
  <c r="J75"/>
  <c r="J74"/>
  <c r="K68"/>
  <c r="L68" s="1"/>
  <c r="E260" i="7"/>
  <c r="K65" i="9"/>
  <c r="F105" s="1"/>
  <c r="E263" i="7"/>
  <c r="N65" i="9"/>
  <c r="J105" s="1"/>
  <c r="E111"/>
  <c r="E110"/>
  <c r="G105" i="8"/>
  <c r="G106"/>
  <c r="E105"/>
  <c r="E106"/>
  <c r="K56" i="10"/>
  <c r="G94" s="1"/>
  <c r="E270" i="7"/>
  <c r="N56" i="10"/>
  <c r="E267" i="7"/>
  <c r="K105" i="8"/>
  <c r="K106"/>
  <c r="H71" i="14"/>
  <c r="K71" i="9"/>
  <c r="K70"/>
  <c r="H52" i="14"/>
  <c r="N41" i="10"/>
  <c r="N54" s="1"/>
  <c r="J41"/>
  <c r="J54" s="1"/>
  <c r="M41"/>
  <c r="M54" s="1"/>
  <c r="K41"/>
  <c r="K54" s="1"/>
  <c r="L41"/>
  <c r="L54" s="1"/>
  <c r="C263" i="7"/>
  <c r="F65" i="9"/>
  <c r="C260" i="7"/>
  <c r="I65" i="9"/>
  <c r="G141" s="1"/>
  <c r="I96" i="11"/>
  <c r="I131"/>
  <c r="L131" s="1"/>
  <c r="J70" i="14"/>
  <c r="I56" i="10"/>
  <c r="H130" s="1"/>
  <c r="C270" i="7"/>
  <c r="C267"/>
  <c r="F56" i="10"/>
  <c r="F105" i="8"/>
  <c r="F106"/>
  <c r="I106"/>
  <c r="I105"/>
  <c r="E70" i="9"/>
  <c r="E71"/>
  <c r="I71"/>
  <c r="I70"/>
  <c r="F71"/>
  <c r="F70"/>
  <c r="E147"/>
  <c r="E146"/>
  <c r="E235" i="8"/>
  <c r="F226"/>
  <c r="F235" s="1"/>
  <c r="F80" i="10"/>
  <c r="K80"/>
  <c r="K92" s="1"/>
  <c r="G80"/>
  <c r="G92" s="1"/>
  <c r="J80"/>
  <c r="J92" s="1"/>
  <c r="I80"/>
  <c r="G315" i="13"/>
  <c r="I277"/>
  <c r="I293" s="1"/>
  <c r="H277"/>
  <c r="H293" s="1"/>
  <c r="H110" i="9"/>
  <c r="H111"/>
  <c r="E65" i="8"/>
  <c r="E66"/>
  <c r="J130" i="10"/>
  <c r="M130" s="1"/>
  <c r="J94"/>
  <c r="J70" i="9"/>
  <c r="J71"/>
  <c r="L71"/>
  <c r="L70"/>
  <c r="M71"/>
  <c r="M70"/>
  <c r="N71"/>
  <c r="N70"/>
  <c r="J226" i="8"/>
  <c r="J235" s="1"/>
  <c r="I235"/>
  <c r="H41" i="10"/>
  <c r="H54" s="1"/>
  <c r="E41"/>
  <c r="I41"/>
  <c r="I54" s="1"/>
  <c r="F41"/>
  <c r="F54" s="1"/>
  <c r="G41"/>
  <c r="G54" s="1"/>
  <c r="E277" i="7"/>
  <c r="K54" i="11"/>
  <c r="N54"/>
  <c r="J96" s="1"/>
  <c r="E274" i="7"/>
  <c r="J51" i="14"/>
  <c r="K51" s="1"/>
  <c r="I54" i="11"/>
  <c r="G131" s="1"/>
  <c r="C274" i="7"/>
  <c r="F54" i="11"/>
  <c r="C277" i="7"/>
  <c r="J105" i="8"/>
  <c r="J106"/>
  <c r="G71" i="9"/>
  <c r="G70"/>
  <c r="H70"/>
  <c r="H71"/>
  <c r="F188" i="8"/>
  <c r="F197" s="1"/>
  <c r="K80" i="13" l="1"/>
  <c r="K88" s="1"/>
  <c r="K95" s="1"/>
  <c r="J39" i="14"/>
  <c r="J41" s="1"/>
  <c r="J42" s="1"/>
  <c r="J46" s="1"/>
  <c r="J47" s="1"/>
  <c r="L149" i="9"/>
  <c r="L151" s="1"/>
  <c r="L153" s="1"/>
  <c r="L155" s="1"/>
  <c r="D97" i="7" s="1"/>
  <c r="K55" i="14"/>
  <c r="K57"/>
  <c r="K56"/>
  <c r="H149" i="9"/>
  <c r="H151" s="1"/>
  <c r="H153" s="1"/>
  <c r="H155" s="1"/>
  <c r="D82" i="7" s="1"/>
  <c r="L74" i="14"/>
  <c r="L75"/>
  <c r="M73" i="9"/>
  <c r="M75" s="1"/>
  <c r="M77" s="1"/>
  <c r="M79" s="1"/>
  <c r="F73"/>
  <c r="F75" s="1"/>
  <c r="F77" s="1"/>
  <c r="F79" s="1"/>
  <c r="J113"/>
  <c r="I149"/>
  <c r="I151" s="1"/>
  <c r="I153" s="1"/>
  <c r="I155" s="1"/>
  <c r="D83" i="7" s="1"/>
  <c r="I113" i="9"/>
  <c r="I115" s="1"/>
  <c r="I117" s="1"/>
  <c r="I119" s="1"/>
  <c r="G149"/>
  <c r="G151" s="1"/>
  <c r="G153" s="1"/>
  <c r="G155" s="1"/>
  <c r="I41" i="14"/>
  <c r="I42" s="1"/>
  <c r="I46" s="1"/>
  <c r="I47" s="1"/>
  <c r="E312" i="7" s="1"/>
  <c r="F113" i="9"/>
  <c r="F115" s="1"/>
  <c r="F117" s="1"/>
  <c r="F119" s="1"/>
  <c r="G60" i="14"/>
  <c r="G61" s="1"/>
  <c r="G64" s="1"/>
  <c r="G65" s="1"/>
  <c r="D310" i="7" s="1"/>
  <c r="E128" i="12"/>
  <c r="D211" i="7" s="1"/>
  <c r="I81" i="12"/>
  <c r="I83" s="1"/>
  <c r="I85" s="1"/>
  <c r="D203" i="7" s="1"/>
  <c r="H81" i="12"/>
  <c r="H83" s="1"/>
  <c r="H85" s="1"/>
  <c r="D202" i="7" s="1"/>
  <c r="K73" i="9"/>
  <c r="K75" s="1"/>
  <c r="K77" s="1"/>
  <c r="K79" s="1"/>
  <c r="G73"/>
  <c r="G75" s="1"/>
  <c r="G77" s="1"/>
  <c r="G79" s="1"/>
  <c r="L73"/>
  <c r="L75" s="1"/>
  <c r="L77" s="1"/>
  <c r="L79" s="1"/>
  <c r="D77" i="7" s="1"/>
  <c r="I73" i="9"/>
  <c r="I75" s="1"/>
  <c r="I77" s="1"/>
  <c r="I79" s="1"/>
  <c r="H73"/>
  <c r="H75" s="1"/>
  <c r="J73"/>
  <c r="J75" s="1"/>
  <c r="J77" s="1"/>
  <c r="J79" s="1"/>
  <c r="D73" i="7" s="1"/>
  <c r="F149" i="9"/>
  <c r="F151" s="1"/>
  <c r="F153" s="1"/>
  <c r="F155" s="1"/>
  <c r="K149"/>
  <c r="K151" s="1"/>
  <c r="K153" s="1"/>
  <c r="K155" s="1"/>
  <c r="D96" i="7" s="1"/>
  <c r="F124" i="12"/>
  <c r="F126" s="1"/>
  <c r="F128" s="1"/>
  <c r="D212" i="7" s="1"/>
  <c r="E85" i="12"/>
  <c r="D197" i="7" s="1"/>
  <c r="F81" i="12"/>
  <c r="F83" s="1"/>
  <c r="F85" s="1"/>
  <c r="D198" i="7" s="1"/>
  <c r="N73" i="9"/>
  <c r="N75" s="1"/>
  <c r="N77" s="1"/>
  <c r="N79" s="1"/>
  <c r="F490" i="13"/>
  <c r="F491"/>
  <c r="F472"/>
  <c r="F471"/>
  <c r="I299"/>
  <c r="I298"/>
  <c r="K136"/>
  <c r="K137"/>
  <c r="H196"/>
  <c r="H206" s="1"/>
  <c r="J196"/>
  <c r="J206" s="1"/>
  <c r="I196"/>
  <c r="I206" s="1"/>
  <c r="I64"/>
  <c r="I65"/>
  <c r="J64"/>
  <c r="J65"/>
  <c r="K65"/>
  <c r="K64"/>
  <c r="G61" i="10"/>
  <c r="G62"/>
  <c r="H62"/>
  <c r="H61"/>
  <c r="M62"/>
  <c r="M61"/>
  <c r="J115" i="9"/>
  <c r="J117" s="1"/>
  <c r="J119" s="1"/>
  <c r="K101" i="10"/>
  <c r="K100"/>
  <c r="K61"/>
  <c r="K62"/>
  <c r="I62"/>
  <c r="I61"/>
  <c r="G100"/>
  <c r="G101"/>
  <c r="L62"/>
  <c r="L61"/>
  <c r="N62"/>
  <c r="N61"/>
  <c r="F62"/>
  <c r="F61"/>
  <c r="J100"/>
  <c r="J101"/>
  <c r="J62"/>
  <c r="J61"/>
  <c r="F242" i="8"/>
  <c r="F243"/>
  <c r="F204"/>
  <c r="F205"/>
  <c r="J242"/>
  <c r="J243"/>
  <c r="J188"/>
  <c r="J117" i="13"/>
  <c r="J80"/>
  <c r="J88" s="1"/>
  <c r="E435"/>
  <c r="F435" s="1"/>
  <c r="H57"/>
  <c r="H65" s="1"/>
  <c r="I80"/>
  <c r="I88" s="1"/>
  <c r="I117"/>
  <c r="I129" s="1"/>
  <c r="K153"/>
  <c r="K160" s="1"/>
  <c r="G80" i="14"/>
  <c r="G82" s="1"/>
  <c r="G83" s="1"/>
  <c r="C310" i="7" s="1"/>
  <c r="H77" i="14"/>
  <c r="H79" s="1"/>
  <c r="H58"/>
  <c r="H60" s="1"/>
  <c r="H61" s="1"/>
  <c r="H64" s="1"/>
  <c r="H65" s="1"/>
  <c r="E149" i="9"/>
  <c r="E151" s="1"/>
  <c r="E153" s="1"/>
  <c r="H113"/>
  <c r="H115" s="1"/>
  <c r="E113"/>
  <c r="E115" s="1"/>
  <c r="E73"/>
  <c r="K107" i="8"/>
  <c r="K109" s="1"/>
  <c r="K111" s="1"/>
  <c r="K113" s="1"/>
  <c r="D26" i="7" s="1"/>
  <c r="G68" i="8"/>
  <c r="G70" s="1"/>
  <c r="G72" s="1"/>
  <c r="G74" s="1"/>
  <c r="J107"/>
  <c r="J109" s="1"/>
  <c r="J111" s="1"/>
  <c r="J113" s="1"/>
  <c r="D25" i="7" s="1"/>
  <c r="F107" i="8"/>
  <c r="F109" s="1"/>
  <c r="G107"/>
  <c r="G109" s="1"/>
  <c r="G111" s="1"/>
  <c r="G113" s="1"/>
  <c r="D16" i="7" s="1"/>
  <c r="I107" i="8"/>
  <c r="I109" s="1"/>
  <c r="I111" s="1"/>
  <c r="I113" s="1"/>
  <c r="D24" i="7" s="1"/>
  <c r="E107" i="8"/>
  <c r="E109" s="1"/>
  <c r="E111" s="1"/>
  <c r="E113" s="1"/>
  <c r="I68"/>
  <c r="I70" s="1"/>
  <c r="I72" s="1"/>
  <c r="I74" s="1"/>
  <c r="D19" i="7" s="1"/>
  <c r="F68" i="8"/>
  <c r="F70" s="1"/>
  <c r="F72" s="1"/>
  <c r="F74" s="1"/>
  <c r="E68"/>
  <c r="E70" s="1"/>
  <c r="E72" s="1"/>
  <c r="E74" s="1"/>
  <c r="J68"/>
  <c r="J70" s="1"/>
  <c r="J72" s="1"/>
  <c r="J74" s="1"/>
  <c r="D20" i="7" s="1"/>
  <c r="K68" i="8"/>
  <c r="K70" s="1"/>
  <c r="K72" s="1"/>
  <c r="K74" s="1"/>
  <c r="D21" i="7" s="1"/>
  <c r="K74" i="14"/>
  <c r="K75"/>
  <c r="G118" i="10"/>
  <c r="G128" s="1"/>
  <c r="F118"/>
  <c r="F128" s="1"/>
  <c r="E54"/>
  <c r="I243" i="8"/>
  <c r="I242"/>
  <c r="I92" i="10"/>
  <c r="N118"/>
  <c r="N128" s="1"/>
  <c r="M118"/>
  <c r="M128" s="1"/>
  <c r="L118"/>
  <c r="L128" s="1"/>
  <c r="F92"/>
  <c r="J39" i="11"/>
  <c r="J52" s="1"/>
  <c r="L39"/>
  <c r="L52" s="1"/>
  <c r="N39"/>
  <c r="N52" s="1"/>
  <c r="K39"/>
  <c r="K52" s="1"/>
  <c r="M39"/>
  <c r="M52" s="1"/>
  <c r="I81"/>
  <c r="I94" s="1"/>
  <c r="H81"/>
  <c r="J81"/>
  <c r="J94" s="1"/>
  <c r="E81"/>
  <c r="F81"/>
  <c r="F94" s="1"/>
  <c r="E243" i="8"/>
  <c r="E242"/>
  <c r="K70" i="14"/>
  <c r="L70" s="1"/>
  <c r="I205" i="8"/>
  <c r="I204"/>
  <c r="J141" i="9"/>
  <c r="J149" s="1"/>
  <c r="J151" s="1"/>
  <c r="J153" s="1"/>
  <c r="J155" s="1"/>
  <c r="G188" i="8"/>
  <c r="G197" s="1"/>
  <c r="E204"/>
  <c r="E205"/>
  <c r="F96" i="11"/>
  <c r="J131"/>
  <c r="M131" s="1"/>
  <c r="H118" i="10"/>
  <c r="H128" s="1"/>
  <c r="K226" i="8"/>
  <c r="K235" s="1"/>
  <c r="H299" i="13"/>
  <c r="H298"/>
  <c r="I315"/>
  <c r="I333" s="1"/>
  <c r="G354"/>
  <c r="H315"/>
  <c r="H333" s="1"/>
  <c r="I39" i="11"/>
  <c r="I52" s="1"/>
  <c r="F39"/>
  <c r="F52" s="1"/>
  <c r="E39"/>
  <c r="H39"/>
  <c r="H52" s="1"/>
  <c r="G39"/>
  <c r="G52" s="1"/>
  <c r="G226" i="8"/>
  <c r="G235" s="1"/>
  <c r="I118" i="10"/>
  <c r="I128" s="1"/>
  <c r="J118"/>
  <c r="J128" s="1"/>
  <c r="K118"/>
  <c r="K128" s="1"/>
  <c r="I52" i="14"/>
  <c r="I58" s="1"/>
  <c r="I60" s="1"/>
  <c r="I61" s="1"/>
  <c r="I64" s="1"/>
  <c r="I65" s="1"/>
  <c r="I71"/>
  <c r="K94" i="10"/>
  <c r="K130"/>
  <c r="N130" s="1"/>
  <c r="K96" i="13" l="1"/>
  <c r="K98" s="1"/>
  <c r="K100" s="1"/>
  <c r="K102" s="1"/>
  <c r="K103" s="1"/>
  <c r="F227" i="7" s="1"/>
  <c r="G103" i="10"/>
  <c r="G105" s="1"/>
  <c r="G107" s="1"/>
  <c r="G109" s="1"/>
  <c r="M64"/>
  <c r="M66" s="1"/>
  <c r="M68" s="1"/>
  <c r="M70" s="1"/>
  <c r="G64"/>
  <c r="I301" i="13"/>
  <c r="I303" s="1"/>
  <c r="I304" s="1"/>
  <c r="I305" s="1"/>
  <c r="E244" i="7" s="1"/>
  <c r="F492" i="13"/>
  <c r="F494" s="1"/>
  <c r="F495" s="1"/>
  <c r="F499" s="1"/>
  <c r="F500" s="1"/>
  <c r="E317" i="7" s="1"/>
  <c r="F207" i="8"/>
  <c r="F209" s="1"/>
  <c r="F211" s="1"/>
  <c r="F213" s="1"/>
  <c r="N64" i="10"/>
  <c r="N66" s="1"/>
  <c r="N68" s="1"/>
  <c r="N70" s="1"/>
  <c r="J64"/>
  <c r="J66" s="1"/>
  <c r="J68" s="1"/>
  <c r="J70" s="1"/>
  <c r="K139" i="13"/>
  <c r="K141" s="1"/>
  <c r="K143" s="1"/>
  <c r="K144" s="1"/>
  <c r="F234" i="7" s="1"/>
  <c r="I64" i="10"/>
  <c r="I66" s="1"/>
  <c r="I68" s="1"/>
  <c r="I70" s="1"/>
  <c r="K64"/>
  <c r="K66" s="1"/>
  <c r="K68" s="1"/>
  <c r="K70" s="1"/>
  <c r="H77" i="9"/>
  <c r="H79" s="1"/>
  <c r="D64" i="7" s="1"/>
  <c r="J103" i="10"/>
  <c r="J105" s="1"/>
  <c r="J107" s="1"/>
  <c r="J109" s="1"/>
  <c r="D140" i="7" s="1"/>
  <c r="L64" i="10"/>
  <c r="H64"/>
  <c r="H66" s="1"/>
  <c r="H68" s="1"/>
  <c r="H70" s="1"/>
  <c r="F64"/>
  <c r="F66" s="1"/>
  <c r="F68" s="1"/>
  <c r="F70" s="1"/>
  <c r="K103"/>
  <c r="K105" s="1"/>
  <c r="K107" s="1"/>
  <c r="K109" s="1"/>
  <c r="D141" i="7" s="1"/>
  <c r="F473" i="13"/>
  <c r="F475" s="1"/>
  <c r="F476" s="1"/>
  <c r="F478" s="1"/>
  <c r="F479" s="1"/>
  <c r="D317" i="7" s="1"/>
  <c r="H301" i="13"/>
  <c r="I337"/>
  <c r="I338"/>
  <c r="I67"/>
  <c r="I69" s="1"/>
  <c r="I71" s="1"/>
  <c r="I72" s="1"/>
  <c r="D226" i="7" s="1"/>
  <c r="J129" i="13"/>
  <c r="J153" s="1"/>
  <c r="J160" s="1"/>
  <c r="J214"/>
  <c r="J213"/>
  <c r="I213"/>
  <c r="I214"/>
  <c r="I137"/>
  <c r="I136"/>
  <c r="K67"/>
  <c r="K69" s="1"/>
  <c r="K71" s="1"/>
  <c r="K72" s="1"/>
  <c r="F226" i="7" s="1"/>
  <c r="J67" i="13"/>
  <c r="J69" s="1"/>
  <c r="J71" s="1"/>
  <c r="J72" s="1"/>
  <c r="E226" i="7" s="1"/>
  <c r="I96" i="13"/>
  <c r="I95"/>
  <c r="J95"/>
  <c r="J96"/>
  <c r="F245" i="8"/>
  <c r="F247" s="1"/>
  <c r="F249" s="1"/>
  <c r="F251" s="1"/>
  <c r="J245"/>
  <c r="L66" i="10"/>
  <c r="L68" s="1"/>
  <c r="L70" s="1"/>
  <c r="H135"/>
  <c r="H136"/>
  <c r="K135"/>
  <c r="K136"/>
  <c r="N135"/>
  <c r="N136"/>
  <c r="G136"/>
  <c r="G135"/>
  <c r="E155" i="9"/>
  <c r="G66" i="10"/>
  <c r="G68" s="1"/>
  <c r="G70" s="1"/>
  <c r="I136"/>
  <c r="I135"/>
  <c r="L135"/>
  <c r="L136"/>
  <c r="M136"/>
  <c r="M135"/>
  <c r="J135"/>
  <c r="J136"/>
  <c r="G205" i="8"/>
  <c r="G204"/>
  <c r="K188"/>
  <c r="K197" s="1"/>
  <c r="J197"/>
  <c r="G243"/>
  <c r="G242"/>
  <c r="K243"/>
  <c r="K242"/>
  <c r="F62" i="11"/>
  <c r="F61"/>
  <c r="G62"/>
  <c r="G61"/>
  <c r="I62"/>
  <c r="I61"/>
  <c r="M62"/>
  <c r="M61"/>
  <c r="J62"/>
  <c r="J61"/>
  <c r="F101"/>
  <c r="F102"/>
  <c r="I102"/>
  <c r="I101"/>
  <c r="L61"/>
  <c r="L62"/>
  <c r="N62"/>
  <c r="N61"/>
  <c r="H62"/>
  <c r="H61"/>
  <c r="J101"/>
  <c r="J102"/>
  <c r="K62"/>
  <c r="K61"/>
  <c r="C242" i="13"/>
  <c r="D242" s="1"/>
  <c r="D252" s="1"/>
  <c r="H80"/>
  <c r="H88" s="1"/>
  <c r="H96" s="1"/>
  <c r="H117"/>
  <c r="H129" s="1"/>
  <c r="H137" s="1"/>
  <c r="H64"/>
  <c r="H67" s="1"/>
  <c r="H69" s="1"/>
  <c r="H71" s="1"/>
  <c r="H72" s="1"/>
  <c r="C226" i="7" s="1"/>
  <c r="K167" i="13"/>
  <c r="K166"/>
  <c r="I153"/>
  <c r="I160" s="1"/>
  <c r="H214"/>
  <c r="H213"/>
  <c r="H80" i="14"/>
  <c r="H82" s="1"/>
  <c r="H83" s="1"/>
  <c r="C311" i="7" s="1"/>
  <c r="I77" i="14"/>
  <c r="I79" s="1"/>
  <c r="I80" s="1"/>
  <c r="I82" s="1"/>
  <c r="I83" s="1"/>
  <c r="C312" i="7" s="1"/>
  <c r="D311"/>
  <c r="H303" i="13"/>
  <c r="H304" s="1"/>
  <c r="H305" s="1"/>
  <c r="D244" i="7" s="1"/>
  <c r="D69"/>
  <c r="E245" i="8"/>
  <c r="E247" s="1"/>
  <c r="E249" s="1"/>
  <c r="E251" s="1"/>
  <c r="D39" i="7" s="1"/>
  <c r="I245" i="8"/>
  <c r="I247" s="1"/>
  <c r="I249" s="1"/>
  <c r="I251" s="1"/>
  <c r="D49" i="7" s="1"/>
  <c r="E117" i="9"/>
  <c r="D92" i="7"/>
  <c r="H117" i="9"/>
  <c r="D93" i="7"/>
  <c r="D65"/>
  <c r="D74"/>
  <c r="D79"/>
  <c r="D57"/>
  <c r="D78"/>
  <c r="E75" i="9"/>
  <c r="E77" s="1"/>
  <c r="I207" i="8"/>
  <c r="I209" s="1"/>
  <c r="I211" s="1"/>
  <c r="I213" s="1"/>
  <c r="D44" i="7" s="1"/>
  <c r="F111" i="8"/>
  <c r="F113" s="1"/>
  <c r="D15" i="7" s="1"/>
  <c r="E207" i="8"/>
  <c r="E209" s="1"/>
  <c r="E211" s="1"/>
  <c r="E213" s="1"/>
  <c r="D34" i="7" s="1"/>
  <c r="D9"/>
  <c r="D11"/>
  <c r="D14"/>
  <c r="D70"/>
  <c r="G120" i="11"/>
  <c r="G129" s="1"/>
  <c r="E52"/>
  <c r="D10" i="7"/>
  <c r="J71" i="14"/>
  <c r="J52"/>
  <c r="K52" s="1"/>
  <c r="K58" s="1"/>
  <c r="K60" s="1"/>
  <c r="K61" s="1"/>
  <c r="K64" s="1"/>
  <c r="K65" s="1"/>
  <c r="D312" i="7"/>
  <c r="H337" i="13"/>
  <c r="H338"/>
  <c r="D84" i="7"/>
  <c r="M141" i="9"/>
  <c r="M149" s="1"/>
  <c r="M151" s="1"/>
  <c r="M153" s="1"/>
  <c r="M155" s="1"/>
  <c r="K120" i="11"/>
  <c r="K129" s="1"/>
  <c r="E94"/>
  <c r="H94"/>
  <c r="M120"/>
  <c r="M129" s="1"/>
  <c r="I120"/>
  <c r="I129" s="1"/>
  <c r="J120"/>
  <c r="J129" s="1"/>
  <c r="I100" i="10"/>
  <c r="I101"/>
  <c r="F135"/>
  <c r="F136"/>
  <c r="I354" i="13"/>
  <c r="I372" s="1"/>
  <c r="H354"/>
  <c r="H372" s="1"/>
  <c r="L120" i="11"/>
  <c r="L129" s="1"/>
  <c r="H120"/>
  <c r="H129" s="1"/>
  <c r="F100" i="10"/>
  <c r="F101"/>
  <c r="E61"/>
  <c r="E62"/>
  <c r="G138" l="1"/>
  <c r="G140" s="1"/>
  <c r="G142" s="1"/>
  <c r="G144" s="1"/>
  <c r="D113" i="7" s="1"/>
  <c r="K138" i="10"/>
  <c r="K140" s="1"/>
  <c r="K142" s="1"/>
  <c r="K144" s="1"/>
  <c r="D132" i="7" s="1"/>
  <c r="D68"/>
  <c r="H138" i="10"/>
  <c r="H140" s="1"/>
  <c r="H142" s="1"/>
  <c r="H144" s="1"/>
  <c r="D114" i="7" s="1"/>
  <c r="G64" i="11"/>
  <c r="G66" s="1"/>
  <c r="G68" s="1"/>
  <c r="G70" s="1"/>
  <c r="D155" i="7" s="1"/>
  <c r="M138" i="10"/>
  <c r="M140" s="1"/>
  <c r="M142" s="1"/>
  <c r="M144" s="1"/>
  <c r="D145" i="7" s="1"/>
  <c r="I138" i="10"/>
  <c r="I140" s="1"/>
  <c r="I142" s="1"/>
  <c r="I144" s="1"/>
  <c r="I340" i="13"/>
  <c r="I342" s="1"/>
  <c r="I343" s="1"/>
  <c r="I344" s="1"/>
  <c r="E246" i="7" s="1"/>
  <c r="I379" i="13"/>
  <c r="I380"/>
  <c r="D259"/>
  <c r="D258"/>
  <c r="J98"/>
  <c r="J216"/>
  <c r="J217" s="1"/>
  <c r="J219" s="1"/>
  <c r="J220" s="1"/>
  <c r="E239" i="7" s="1"/>
  <c r="J166" i="13"/>
  <c r="J167"/>
  <c r="J136"/>
  <c r="J137"/>
  <c r="I139"/>
  <c r="I141" s="1"/>
  <c r="I143" s="1"/>
  <c r="I144" s="1"/>
  <c r="D234" i="7" s="1"/>
  <c r="I216" i="13"/>
  <c r="I217" s="1"/>
  <c r="I219" s="1"/>
  <c r="I220" s="1"/>
  <c r="D239" i="7" s="1"/>
  <c r="J100" i="13"/>
  <c r="J102" s="1"/>
  <c r="J103" s="1"/>
  <c r="E227" i="7" s="1"/>
  <c r="I98" i="13"/>
  <c r="I100" s="1"/>
  <c r="I102" s="1"/>
  <c r="I103" s="1"/>
  <c r="D227" i="7" s="1"/>
  <c r="K245" i="8"/>
  <c r="K247" s="1"/>
  <c r="K249" s="1"/>
  <c r="K251" s="1"/>
  <c r="D51" i="7" s="1"/>
  <c r="G207" i="8"/>
  <c r="G209" s="1"/>
  <c r="G211" s="1"/>
  <c r="G213" s="1"/>
  <c r="D36" i="7" s="1"/>
  <c r="G245" i="8"/>
  <c r="G247" s="1"/>
  <c r="G249" s="1"/>
  <c r="G251" s="1"/>
  <c r="D41" i="7" s="1"/>
  <c r="J247" i="8"/>
  <c r="J249" s="1"/>
  <c r="J251" s="1"/>
  <c r="D50" i="7" s="1"/>
  <c r="G137" i="11"/>
  <c r="G138"/>
  <c r="E119" i="9"/>
  <c r="D87" i="7" s="1"/>
  <c r="K137" i="11"/>
  <c r="K138"/>
  <c r="E79" i="9"/>
  <c r="D56" i="7" s="1"/>
  <c r="J64" i="11"/>
  <c r="J66" s="1"/>
  <c r="J68" s="1"/>
  <c r="J70" s="1"/>
  <c r="D165" i="7" s="1"/>
  <c r="I64" i="11"/>
  <c r="I66" s="1"/>
  <c r="I68" s="1"/>
  <c r="I70" s="1"/>
  <c r="F64"/>
  <c r="F66" s="1"/>
  <c r="F68" s="1"/>
  <c r="F70" s="1"/>
  <c r="D152" i="7" s="1"/>
  <c r="J138" i="10"/>
  <c r="J140" s="1"/>
  <c r="J142" s="1"/>
  <c r="J144" s="1"/>
  <c r="D131" i="7" s="1"/>
  <c r="L138" i="10"/>
  <c r="L140" s="1"/>
  <c r="L142" s="1"/>
  <c r="L144" s="1"/>
  <c r="D144" i="7" s="1"/>
  <c r="M137" i="11"/>
  <c r="M138"/>
  <c r="I137"/>
  <c r="I138"/>
  <c r="L137"/>
  <c r="L138"/>
  <c r="H137"/>
  <c r="H138"/>
  <c r="J137"/>
  <c r="J138"/>
  <c r="H119" i="9"/>
  <c r="D91" i="7" s="1"/>
  <c r="N138" i="10"/>
  <c r="N140" s="1"/>
  <c r="N142" s="1"/>
  <c r="N144" s="1"/>
  <c r="D146" i="7" s="1"/>
  <c r="J204" i="8"/>
  <c r="J205"/>
  <c r="K205"/>
  <c r="K204"/>
  <c r="J104" i="11"/>
  <c r="J106" s="1"/>
  <c r="J108" s="1"/>
  <c r="J110" s="1"/>
  <c r="D188" i="7" s="1"/>
  <c r="I104" i="11"/>
  <c r="I106" s="1"/>
  <c r="I108" s="1"/>
  <c r="I110" s="1"/>
  <c r="D187" i="7" s="1"/>
  <c r="M64" i="11"/>
  <c r="M66" s="1"/>
  <c r="M68" s="1"/>
  <c r="M70" s="1"/>
  <c r="K64"/>
  <c r="K66" s="1"/>
  <c r="K68" s="1"/>
  <c r="K70" s="1"/>
  <c r="D166" i="7" s="1"/>
  <c r="H64" i="11"/>
  <c r="H66" s="1"/>
  <c r="H68" s="1"/>
  <c r="H70" s="1"/>
  <c r="D156" i="7" s="1"/>
  <c r="F104" i="11"/>
  <c r="F106" s="1"/>
  <c r="F108" s="1"/>
  <c r="F110" s="1"/>
  <c r="N64"/>
  <c r="N66" s="1"/>
  <c r="N68" s="1"/>
  <c r="N70" s="1"/>
  <c r="L64"/>
  <c r="L66" s="1"/>
  <c r="L68" s="1"/>
  <c r="L70" s="1"/>
  <c r="C252" i="13"/>
  <c r="C258" s="1"/>
  <c r="H95"/>
  <c r="H98" s="1"/>
  <c r="H100" s="1"/>
  <c r="H102" s="1"/>
  <c r="H103" s="1"/>
  <c r="C227" i="7" s="1"/>
  <c r="H153" i="13"/>
  <c r="H136"/>
  <c r="H139" s="1"/>
  <c r="H141" s="1"/>
  <c r="H143" s="1"/>
  <c r="H144" s="1"/>
  <c r="C234" i="7" s="1"/>
  <c r="H216" i="13"/>
  <c r="H217" s="1"/>
  <c r="H219" s="1"/>
  <c r="H220" s="1"/>
  <c r="C239" i="7" s="1"/>
  <c r="K169" i="13"/>
  <c r="K171" s="1"/>
  <c r="K173" s="1"/>
  <c r="K174" s="1"/>
  <c r="F235" i="7" s="1"/>
  <c r="E242" i="13"/>
  <c r="E252" s="1"/>
  <c r="I167"/>
  <c r="I166"/>
  <c r="J77" i="14"/>
  <c r="J79" s="1"/>
  <c r="J58"/>
  <c r="J60" s="1"/>
  <c r="J61" s="1"/>
  <c r="J64" s="1"/>
  <c r="J65" s="1"/>
  <c r="H340" i="13"/>
  <c r="H342" s="1"/>
  <c r="H343" s="1"/>
  <c r="H344" s="1"/>
  <c r="D246" i="7" s="1"/>
  <c r="D98"/>
  <c r="D136"/>
  <c r="F138" i="10"/>
  <c r="F140" s="1"/>
  <c r="F142" s="1"/>
  <c r="D130" i="7"/>
  <c r="I103" i="10"/>
  <c r="I105" s="1"/>
  <c r="I107" s="1"/>
  <c r="F103"/>
  <c r="F105" s="1"/>
  <c r="F107" s="1"/>
  <c r="E64"/>
  <c r="E66" s="1"/>
  <c r="E68" s="1"/>
  <c r="D122" i="7"/>
  <c r="D109"/>
  <c r="D121"/>
  <c r="D88"/>
  <c r="D63"/>
  <c r="D40"/>
  <c r="D35"/>
  <c r="H380" i="13"/>
  <c r="H379"/>
  <c r="H376"/>
  <c r="H102" i="11"/>
  <c r="H101"/>
  <c r="K71" i="14"/>
  <c r="F120" i="11"/>
  <c r="F129" s="1"/>
  <c r="I376" i="13"/>
  <c r="E101" i="11"/>
  <c r="E102"/>
  <c r="E62"/>
  <c r="E61"/>
  <c r="I140" l="1"/>
  <c r="I142" s="1"/>
  <c r="I144" s="1"/>
  <c r="I146" s="1"/>
  <c r="D178" i="7" s="1"/>
  <c r="L140" i="11"/>
  <c r="L142" s="1"/>
  <c r="L144" s="1"/>
  <c r="L146" s="1"/>
  <c r="D192" i="7" s="1"/>
  <c r="H140" i="11"/>
  <c r="H142" s="1"/>
  <c r="H144" s="1"/>
  <c r="H146" s="1"/>
  <c r="D177" i="7" s="1"/>
  <c r="K77" i="14"/>
  <c r="K79" s="1"/>
  <c r="L71"/>
  <c r="L77" s="1"/>
  <c r="L79" s="1"/>
  <c r="G140" i="11"/>
  <c r="G142" s="1"/>
  <c r="G144" s="1"/>
  <c r="G146" s="1"/>
  <c r="M140"/>
  <c r="M142" s="1"/>
  <c r="M144" s="1"/>
  <c r="M146" s="1"/>
  <c r="D193" i="7" s="1"/>
  <c r="K140" i="11"/>
  <c r="K142" s="1"/>
  <c r="K144" s="1"/>
  <c r="K146" s="1"/>
  <c r="D191" i="7" s="1"/>
  <c r="J140" i="11"/>
  <c r="J142" s="1"/>
  <c r="J144" s="1"/>
  <c r="J146" s="1"/>
  <c r="D179" i="7" s="1"/>
  <c r="D261" i="13"/>
  <c r="D263" s="1"/>
  <c r="D264" s="1"/>
  <c r="D265" s="1"/>
  <c r="I382"/>
  <c r="I384" s="1"/>
  <c r="I385" s="1"/>
  <c r="I386" s="1"/>
  <c r="E259"/>
  <c r="E258"/>
  <c r="J169"/>
  <c r="J171" s="1"/>
  <c r="J173" s="1"/>
  <c r="J174" s="1"/>
  <c r="E235" i="7" s="1"/>
  <c r="J139" i="13"/>
  <c r="J141" s="1"/>
  <c r="J143" s="1"/>
  <c r="J144" s="1"/>
  <c r="E234" i="7" s="1"/>
  <c r="H160" i="13"/>
  <c r="H167" s="1"/>
  <c r="K207" i="8"/>
  <c r="K209" s="1"/>
  <c r="K211" s="1"/>
  <c r="K213" s="1"/>
  <c r="D46" i="7" s="1"/>
  <c r="J207" i="8"/>
  <c r="J209" s="1"/>
  <c r="J211" s="1"/>
  <c r="J213" s="1"/>
  <c r="D45" i="7" s="1"/>
  <c r="I109" i="10"/>
  <c r="D139" i="7" s="1"/>
  <c r="F109" i="10"/>
  <c r="D135" i="7" s="1"/>
  <c r="F144" i="10"/>
  <c r="D112" i="7" s="1"/>
  <c r="E70" i="10"/>
  <c r="D103" i="7" s="1"/>
  <c r="F137" i="11"/>
  <c r="F138"/>
  <c r="C259" i="13"/>
  <c r="C261" s="1"/>
  <c r="C263" s="1"/>
  <c r="C264" s="1"/>
  <c r="C265" s="1"/>
  <c r="C240" i="7" s="1"/>
  <c r="I169" i="13"/>
  <c r="I171" s="1"/>
  <c r="I173" s="1"/>
  <c r="I174" s="1"/>
  <c r="D235" i="7" s="1"/>
  <c r="G242" i="13"/>
  <c r="J80" i="14"/>
  <c r="D313" i="7"/>
  <c r="H382" i="13"/>
  <c r="H384" s="1"/>
  <c r="H385" s="1"/>
  <c r="H386" s="1"/>
  <c r="E247" i="7" s="1"/>
  <c r="E104" i="11"/>
  <c r="E106" s="1"/>
  <c r="E108" s="1"/>
  <c r="D183" i="7"/>
  <c r="H104" i="11"/>
  <c r="H106" s="1"/>
  <c r="H108" s="1"/>
  <c r="D169" i="7"/>
  <c r="D168"/>
  <c r="D170"/>
  <c r="E64" i="11"/>
  <c r="E66" s="1"/>
  <c r="E68" s="1"/>
  <c r="D107" i="7"/>
  <c r="D127"/>
  <c r="D108"/>
  <c r="D157"/>
  <c r="E120" i="11"/>
  <c r="E129" s="1"/>
  <c r="F140" l="1"/>
  <c r="F142" s="1"/>
  <c r="F144" s="1"/>
  <c r="F146" s="1"/>
  <c r="E261" i="13"/>
  <c r="E263" s="1"/>
  <c r="E264" s="1"/>
  <c r="E265" s="1"/>
  <c r="H166"/>
  <c r="H169" s="1"/>
  <c r="H171" s="1"/>
  <c r="H173" s="1"/>
  <c r="H174" s="1"/>
  <c r="C235" i="7" s="1"/>
  <c r="E110" i="11"/>
  <c r="D182" i="7" s="1"/>
  <c r="E70" i="11"/>
  <c r="D151" i="7" s="1"/>
  <c r="H110" i="11"/>
  <c r="D186" i="7" s="1"/>
  <c r="G252" i="13"/>
  <c r="H242"/>
  <c r="H252" s="1"/>
  <c r="D240" i="7"/>
  <c r="J82" i="14"/>
  <c r="J83" s="1"/>
  <c r="C313" i="7" s="1"/>
  <c r="K80" i="14"/>
  <c r="E248" i="7"/>
  <c r="D162"/>
  <c r="D126"/>
  <c r="D104"/>
  <c r="D125"/>
  <c r="E137" i="11"/>
  <c r="E138"/>
  <c r="E140" l="1"/>
  <c r="E142" s="1"/>
  <c r="E144" s="1"/>
  <c r="K82" i="14"/>
  <c r="K83" s="1"/>
  <c r="C314" i="7" s="1"/>
  <c r="L80" i="14"/>
  <c r="L82" s="1"/>
  <c r="L83" s="1"/>
  <c r="H259" i="13"/>
  <c r="H258"/>
  <c r="G258"/>
  <c r="G259"/>
  <c r="E240" i="7"/>
  <c r="I242" i="13"/>
  <c r="I252" s="1"/>
  <c r="D161" i="7"/>
  <c r="H261" i="13" l="1"/>
  <c r="H263" s="1"/>
  <c r="H264" s="1"/>
  <c r="H265" s="1"/>
  <c r="I259"/>
  <c r="I258"/>
  <c r="G261"/>
  <c r="G263" s="1"/>
  <c r="G264" s="1"/>
  <c r="G265" s="1"/>
  <c r="C241" i="7" s="1"/>
  <c r="E146" i="11"/>
  <c r="I261" i="13" l="1"/>
  <c r="I263" s="1"/>
  <c r="I264" s="1"/>
  <c r="I265" s="1"/>
  <c r="E241" i="7" s="1"/>
  <c r="D160"/>
  <c r="D241"/>
</calcChain>
</file>

<file path=xl/sharedStrings.xml><?xml version="1.0" encoding="utf-8"?>
<sst xmlns="http://schemas.openxmlformats.org/spreadsheetml/2006/main" count="5951" uniqueCount="2005">
  <si>
    <t>Kms</t>
  </si>
  <si>
    <t>ACSR CONDUCTOR</t>
  </si>
  <si>
    <t xml:space="preserve">Sr. No. </t>
  </si>
  <si>
    <t>Rate as per</t>
  </si>
  <si>
    <t xml:space="preserve"> Difference (PO-CD)</t>
  </si>
  <si>
    <t>% Difference w.r.t CD</t>
  </si>
  <si>
    <t xml:space="preserve"> ANALYSIS OF CONDUCTOR RATE</t>
  </si>
  <si>
    <t>ACSR Conductor</t>
  </si>
  <si>
    <t>AAC Conductor</t>
  </si>
  <si>
    <t>AAC 7/2.10 mm</t>
  </si>
  <si>
    <t>Rate</t>
  </si>
  <si>
    <t>RATE FOR</t>
  </si>
  <si>
    <t>Sector-3, SIDC Industrial Area</t>
  </si>
  <si>
    <t>Bhavana, New Delhi-39</t>
  </si>
  <si>
    <t>1)</t>
  </si>
  <si>
    <t>A</t>
  </si>
  <si>
    <t>B</t>
  </si>
  <si>
    <t>Set</t>
  </si>
  <si>
    <t>KNEE BRACING SET, TOP CLAMP</t>
  </si>
  <si>
    <t>KNEE BRACING SET, TOP CLAMP.</t>
  </si>
  <si>
    <t>FILLING OF PIT+ RAMMING</t>
  </si>
  <si>
    <t>FIXING OF BARBED WIRE, DANGER PLATE</t>
  </si>
  <si>
    <t>DRILLING OF HOLES IN X-ARMS</t>
  </si>
  <si>
    <t>PCC POLE D/STRUCTRE</t>
  </si>
  <si>
    <t>ST POLE D/STRUCTURE</t>
  </si>
  <si>
    <t>NOZZELING &amp; TIGHTING</t>
  </si>
  <si>
    <t>SAGGING OF CONDUCTOR</t>
  </si>
  <si>
    <t>E-10/73</t>
  </si>
  <si>
    <t>E-13/72</t>
  </si>
  <si>
    <t>E-16/72</t>
  </si>
  <si>
    <t>33/1904</t>
  </si>
  <si>
    <t>E-/10/73</t>
  </si>
  <si>
    <t>(-)</t>
  </si>
  <si>
    <t xml:space="preserve">  ( - )</t>
  </si>
  <si>
    <t>C</t>
  </si>
  <si>
    <t>D</t>
  </si>
  <si>
    <t>2)</t>
  </si>
  <si>
    <t xml:space="preserve"> PAINTING OF POLE</t>
  </si>
  <si>
    <t>PANITING OF POLE</t>
  </si>
  <si>
    <t>FILLING OF PIT</t>
  </si>
  <si>
    <t>FIXING OF STAY ROD</t>
  </si>
  <si>
    <t>STAY SET  (HT)</t>
  </si>
  <si>
    <t>P-7</t>
  </si>
  <si>
    <t>P-35</t>
  </si>
  <si>
    <t>P-42</t>
  </si>
  <si>
    <t>LAYING OF CONDUCTOR</t>
  </si>
  <si>
    <t>STRINGING &amp; SAGGING</t>
  </si>
  <si>
    <t xml:space="preserve"> LAYING OF CONDUCTOR</t>
  </si>
  <si>
    <t>S.</t>
  </si>
  <si>
    <t>BINDING WITH INSULATOR</t>
  </si>
  <si>
    <t>MCCB, SWITCH LT BOX, ENERGY METER .</t>
  </si>
  <si>
    <t>h</t>
  </si>
  <si>
    <t>I</t>
  </si>
  <si>
    <t>No</t>
  </si>
  <si>
    <t>j</t>
  </si>
  <si>
    <t>k</t>
  </si>
  <si>
    <t>l</t>
  </si>
  <si>
    <t>m</t>
  </si>
  <si>
    <t>n</t>
  </si>
  <si>
    <t>PIPE EARTHING 3 NOS SET</t>
  </si>
  <si>
    <t>DOMESTIC/COMMERCIAL</t>
  </si>
  <si>
    <t>PCC POLE</t>
  </si>
  <si>
    <t>Edu.</t>
  </si>
  <si>
    <t>Cess</t>
  </si>
  <si>
    <t>9 MTRS</t>
  </si>
  <si>
    <t xml:space="preserve">STEEL TUBULAR POLES :- </t>
  </si>
  <si>
    <t>10 MTRS</t>
  </si>
  <si>
    <t>11 MTRS</t>
  </si>
  <si>
    <t>30mm2</t>
  </si>
  <si>
    <t>20mm2</t>
  </si>
  <si>
    <t>P-27</t>
  </si>
  <si>
    <t>P-29</t>
  </si>
  <si>
    <t>P-30</t>
  </si>
  <si>
    <t>P-34</t>
  </si>
  <si>
    <t>P-36</t>
  </si>
  <si>
    <t>P-37</t>
  </si>
  <si>
    <t>P-38</t>
  </si>
  <si>
    <t>P-39</t>
  </si>
  <si>
    <t>P-41</t>
  </si>
  <si>
    <t>P-43</t>
  </si>
  <si>
    <t>P-48</t>
  </si>
  <si>
    <t>P-50</t>
  </si>
  <si>
    <t>P-51</t>
  </si>
  <si>
    <t>P-53</t>
  </si>
  <si>
    <t>P-54</t>
  </si>
  <si>
    <t>P-55</t>
  </si>
  <si>
    <t>P-57</t>
  </si>
  <si>
    <t>Item No: 2</t>
  </si>
  <si>
    <t>Item No: 1</t>
  </si>
  <si>
    <t>COST DATA FOR  22 kV.H.T. LINE PER KM. WITH VARIOUS SIZE OF CONDUCTOR( ACSR)(Rs.)</t>
  </si>
  <si>
    <t>COST DATA FOR  11kV. LINE PER KM. WITH VARIOUS SIZES  OF CONDUCTOR ( ACSR) (Rs.)</t>
  </si>
  <si>
    <t>COST DATA FOR  11kV. LINE PER KM. WITH VARIOUS SIZES OF CONDUCTOR (AAAC) (Rs.)</t>
  </si>
  <si>
    <t>COST/BILL OF THE MATERIAL FOR 11kV LINE WITH AB CABLE ON PCC POLES(Rs.)</t>
  </si>
  <si>
    <t xml:space="preserve"> COST DATA FOR  22kV.H.T. LINE PER KM. WITH VARIOUS SIZE OF CONDUCTOR( AAAC)(Rs.)</t>
  </si>
  <si>
    <t>Ltr.</t>
  </si>
  <si>
    <t>6.3kVA</t>
  </si>
  <si>
    <t>16kVA</t>
  </si>
  <si>
    <t>2516 (Part-I&amp;II)</t>
  </si>
  <si>
    <t>250 KVA</t>
  </si>
  <si>
    <t>iv) 250 KVA</t>
  </si>
  <si>
    <t>(iv) 250 KVA</t>
  </si>
  <si>
    <t>FOR 1 KM HT LINE CONSIDERING</t>
  </si>
  <si>
    <t>10kVA</t>
  </si>
  <si>
    <t>Conversion of  2-Ø  LT line to 11 kV HT line</t>
  </si>
  <si>
    <t>Conversion of 1-Ø LT Line to 11 kV HT line(Rs.)</t>
  </si>
  <si>
    <t>COST DATA OF  22/0.4 kV SUB STATION WITH ORDINARY TRANSFORMER</t>
  </si>
  <si>
    <t>COST DATA OF INDUSTRIAL /AGRICULTURAL CONNECTION UP TO 20 KW (Rs.)</t>
  </si>
  <si>
    <t>COST DATA OF DOMESTIC/COMMERCIAL SERVICE CONNECTION (Rs.)</t>
  </si>
  <si>
    <t>6.3 KVA</t>
  </si>
  <si>
    <t>10 KVA</t>
  </si>
  <si>
    <t>16 KVA</t>
  </si>
  <si>
    <t>25 KVA</t>
  </si>
  <si>
    <t>63 KVA</t>
  </si>
  <si>
    <t>10. KVA</t>
  </si>
  <si>
    <t>COST DATA FOR CONVERSION OF  2-Ø  LT LINE TO  3-Ø  L.T LINE PER KM. WITH AAC, AAAC &amp; ACSR (Rs.)</t>
  </si>
  <si>
    <t>COST DATA FOR CONVERSION OF  1-Ø  LT LINE TO  3-Ø  L.T LINE PER KM. WITH AAC, AAAC &amp; ACSR (Rs.)</t>
  </si>
  <si>
    <t xml:space="preserve">S. </t>
  </si>
  <si>
    <t>STEEL POLES</t>
  </si>
  <si>
    <t>iii)CU WIRE 8 SWG</t>
  </si>
  <si>
    <t>ii)G.I.WIRE  6 SWG</t>
  </si>
  <si>
    <t>iv)CU WIRE 6 SWG</t>
  </si>
  <si>
    <t>I) G.I.WIRE  8 SWG</t>
  </si>
  <si>
    <t xml:space="preserve">AAAC </t>
  </si>
  <si>
    <t>P-3</t>
  </si>
  <si>
    <t>P-4</t>
  </si>
  <si>
    <t>P-5</t>
  </si>
  <si>
    <t>P-6</t>
  </si>
  <si>
    <t xml:space="preserve"> REMOVAL OF CONDUCTOR  FROM INSULATOR</t>
  </si>
  <si>
    <t xml:space="preserve"> DE -STRINGING</t>
  </si>
  <si>
    <t>S-HEAD -A</t>
  </si>
  <si>
    <t>S-HEAD-A</t>
  </si>
  <si>
    <t>SUB -TOTAL</t>
  </si>
  <si>
    <t>ENERGY METERS</t>
  </si>
  <si>
    <t xml:space="preserve"> NO </t>
  </si>
  <si>
    <t>P-23</t>
  </si>
  <si>
    <t>Km</t>
  </si>
  <si>
    <t>(77+30)x2=214</t>
  </si>
  <si>
    <t>6400-20200</t>
  </si>
  <si>
    <t>5100-10680</t>
  </si>
  <si>
    <t>PB-1</t>
  </si>
  <si>
    <t>PB-2</t>
  </si>
  <si>
    <t>M/S Savasca Industries(India)</t>
  </si>
  <si>
    <t>2Cx16 mm2</t>
  </si>
  <si>
    <t>F-3/1981</t>
  </si>
  <si>
    <t>43/1987</t>
  </si>
  <si>
    <t>53/1987</t>
  </si>
  <si>
    <t>10/1976</t>
  </si>
  <si>
    <t>3070/1974</t>
  </si>
  <si>
    <t>73/1971</t>
  </si>
  <si>
    <t>2141/1969</t>
  </si>
  <si>
    <t>3/1971</t>
  </si>
  <si>
    <t>CONCRETING OF RCC MUFF</t>
  </si>
  <si>
    <t>SUPPLIER</t>
  </si>
  <si>
    <t>E.D</t>
  </si>
  <si>
    <t xml:space="preserve">UNIT </t>
  </si>
  <si>
    <t>CHARGES</t>
  </si>
  <si>
    <t>P-11</t>
  </si>
  <si>
    <t>I/1971</t>
  </si>
  <si>
    <t>I/1976</t>
  </si>
  <si>
    <t xml:space="preserve">2-Ø  L.T. LINE TO 3-Ø  L.T. LINE  </t>
  </si>
  <si>
    <t xml:space="preserve">1-Ø  L.T. LINE TO 3-Ø  L.T. LINE  </t>
  </si>
  <si>
    <t>CONDUCTOR PER KM</t>
  </si>
  <si>
    <t>(ii) WITH PCC POLES</t>
  </si>
  <si>
    <t xml:space="preserve"> S/T POLES</t>
  </si>
  <si>
    <t xml:space="preserve"> X--ARMS ,GO SWITCH, LT CABLE, PLATE </t>
  </si>
  <si>
    <t xml:space="preserve">REMOVAL OF CONDUCTOR </t>
  </si>
  <si>
    <t xml:space="preserve"> ACSR 6/1/2.59 &amp; ACSR 6/1/3.35</t>
  </si>
  <si>
    <t>DE-STRINGING</t>
  </si>
  <si>
    <t>ROLLING OF CONDUCTOR.</t>
  </si>
  <si>
    <t>100 KVA</t>
  </si>
  <si>
    <t>DETAILED ANALYSIS OF LABOUR RATES</t>
  </si>
  <si>
    <t>P-8</t>
  </si>
  <si>
    <t xml:space="preserve">   DESCRIPTION</t>
  </si>
  <si>
    <t>DAYS</t>
  </si>
  <si>
    <t>WAGES</t>
  </si>
  <si>
    <t>SUB HEAD -A</t>
  </si>
  <si>
    <t>a</t>
  </si>
  <si>
    <t>DIGGING OF PIT</t>
  </si>
  <si>
    <t>b</t>
  </si>
  <si>
    <t>c</t>
  </si>
  <si>
    <t>d</t>
  </si>
  <si>
    <t>PVC TWIN CORE</t>
  </si>
  <si>
    <t>IV</t>
  </si>
  <si>
    <t>CONDUCTORS</t>
  </si>
  <si>
    <t>Tin</t>
  </si>
  <si>
    <t>e</t>
  </si>
  <si>
    <t>f</t>
  </si>
  <si>
    <t>g</t>
  </si>
  <si>
    <t>FILLING OF PIT+RAMMING</t>
  </si>
  <si>
    <t>TOTAL:-</t>
  </si>
  <si>
    <t xml:space="preserve"> DIGGING OF PIT</t>
  </si>
  <si>
    <t>ANALYSIS OF WORKING DAYS IN THE YEAR</t>
  </si>
  <si>
    <t>2Cx6 mm2</t>
  </si>
  <si>
    <t>FIXING OF BARBED WIRE,DANGER PLATE</t>
  </si>
  <si>
    <t>P-9</t>
  </si>
  <si>
    <t>3)</t>
  </si>
  <si>
    <t>M/s NU-Line Industries Pvt. Ltd.</t>
  </si>
  <si>
    <t>36/37, Industrial Area,</t>
  </si>
  <si>
    <t>Sector-1, Parwanoo</t>
  </si>
  <si>
    <t>Distt Solan(HP)</t>
  </si>
  <si>
    <t>7/3.15 mm</t>
  </si>
  <si>
    <t>ACSR 6/1/2.11 mm</t>
  </si>
  <si>
    <t>ACSR 6/1/4.72mm</t>
  </si>
  <si>
    <t>AAAC 7/3.15 mm</t>
  </si>
  <si>
    <t>AAAC 7/3.81 mm</t>
  </si>
  <si>
    <t>AAC 7/3.10 mm</t>
  </si>
  <si>
    <t>P-60</t>
  </si>
  <si>
    <t>P-59</t>
  </si>
  <si>
    <t>5)</t>
  </si>
  <si>
    <t>6)</t>
  </si>
  <si>
    <t>7)</t>
  </si>
  <si>
    <t>EARTHING</t>
  </si>
  <si>
    <t xml:space="preserve"> FIXING OF JUMPER</t>
  </si>
  <si>
    <t>P-26</t>
  </si>
  <si>
    <t>P-12</t>
  </si>
  <si>
    <t>P-13</t>
  </si>
  <si>
    <t xml:space="preserve"> TOTAL</t>
  </si>
  <si>
    <t>SUB HEAD F</t>
  </si>
  <si>
    <t>SURVEY OF 1 KM LINE</t>
  </si>
  <si>
    <t>P-14</t>
  </si>
  <si>
    <t>P-16</t>
  </si>
  <si>
    <t>PCC POLES</t>
  </si>
  <si>
    <t xml:space="preserve">QTY  </t>
  </si>
  <si>
    <t xml:space="preserve">QTY. </t>
  </si>
  <si>
    <t>(S-HEAD-F)</t>
  </si>
  <si>
    <t>S--HEAD --A)</t>
  </si>
  <si>
    <t>TOTAL WITH</t>
  </si>
  <si>
    <t>&amp; EARTHING ( 2 Nos for Poles &amp; 3 Nos. for Earth)</t>
  </si>
  <si>
    <t xml:space="preserve">UPTO 20 KW </t>
  </si>
  <si>
    <t>UPTO  100 KW</t>
  </si>
  <si>
    <t xml:space="preserve"> DISMANTLEMENT CHARGES FOR 1KM OF 11 KV LINE PER CONDUCTOR </t>
  </si>
  <si>
    <t>(i) WITH STEEL POLES</t>
  </si>
  <si>
    <t>(i) 25 KVA</t>
  </si>
  <si>
    <t>Kms.</t>
  </si>
  <si>
    <t>34/1983</t>
  </si>
  <si>
    <t>M/s Himachal Energy Pvt. Ltd.</t>
  </si>
  <si>
    <t>Jabli, Distt. Solan (HP)</t>
  </si>
  <si>
    <t>Rating 10-60A</t>
  </si>
  <si>
    <t>Rating 20-80A</t>
  </si>
  <si>
    <t>Rating 50/5A</t>
  </si>
  <si>
    <t>Rating 100/5A</t>
  </si>
  <si>
    <t>1-Phase, Two wire 10-60 A</t>
  </si>
  <si>
    <t>1-Phase, Two wire 20-80A</t>
  </si>
  <si>
    <t>P-70</t>
  </si>
  <si>
    <t>-COUNT</t>
  </si>
  <si>
    <t>DIS-</t>
  </si>
  <si>
    <t>TAX/VAT</t>
  </si>
  <si>
    <t>Distt. Kangra (HP)</t>
  </si>
  <si>
    <t xml:space="preserve">M/S  J.K. Transformers &amp; </t>
  </si>
  <si>
    <t>Switchgears, 26-B, Phase-I,</t>
  </si>
  <si>
    <t>Industrial Area, Gangyal,</t>
  </si>
  <si>
    <t>Jammu-180010 (J&amp;K)</t>
  </si>
  <si>
    <t>ACSR 6/1/2.59mm.</t>
  </si>
  <si>
    <t>COST/BILL OF MATERIAL FOR 11kV LINE PER KM (Rs.)</t>
  </si>
  <si>
    <t>COST/BILL OF MATERIAL FOR  3-Ø LT.LINE (Rs.)</t>
  </si>
  <si>
    <t>COST/BILL OF MATERIAL FOR CONVERSION OF 1-Ø  LT LINE TO 3-Ø LT.LINE ON PCC/ST/HRS POLE (Rs.)</t>
  </si>
  <si>
    <t>COST/BILL OF MATERIAL FOR CONVERSION OF 2-Ø LT LINE TO 3-Ø LT.LINE ON PCC/ST/HRS POLE (Rs.)</t>
  </si>
  <si>
    <t>COST/BILL OF MATERIAL FOR  2-Ø  LT.LINE (Rs.)</t>
  </si>
  <si>
    <t xml:space="preserve">COST DATA FOR  2-Ø L.T. LINE PER KM. WITH AAC,ACSR (Rs.) </t>
  </si>
  <si>
    <t>COST DATA FOR  2-Ø L.T. LINE PER KM. WITH AAC, ACSR (Rs.)</t>
  </si>
  <si>
    <t>COST DATA FOR  2-Ø L.T. LINE PER KM. WITH  AAAC (Rs.)</t>
  </si>
  <si>
    <t>COST/BILL OF MATERIAL FOR  1-Ø  LT.LINE (Rs.)</t>
  </si>
  <si>
    <t xml:space="preserve"> COST DATA FOR 1-Ø  L.T. LINE PER KM. WITH AAC &amp;  ACSR(Rs.)</t>
  </si>
  <si>
    <t xml:space="preserve">   COST DATA FOR 1-Ø  L.T. LINE PER KM. WITH AAC &amp; ACSR (Rs.)</t>
  </si>
  <si>
    <t>COST DATA FOR  1-Ø  LT. LINE PER KM. WITH   AAAC (Rs.)</t>
  </si>
  <si>
    <t>COST DATA OF STREET  LIGHT POINT ON EXISTING POLE (Rs.)</t>
  </si>
  <si>
    <r>
      <t xml:space="preserve">                               COST DATA OF AUGUMENTATION OF 11 KV LINE WITH AAAC  20 mm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, 30 mm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, 50 mm</t>
    </r>
    <r>
      <rPr>
        <b/>
        <vertAlign val="superscript"/>
        <sz val="12"/>
        <rFont val="Arial"/>
        <family val="2"/>
      </rPr>
      <t xml:space="preserve">2 </t>
    </r>
    <r>
      <rPr>
        <b/>
        <sz val="12"/>
        <rFont val="Arial"/>
        <family val="2"/>
      </rPr>
      <t>(Rs.)</t>
    </r>
  </si>
  <si>
    <t>ACSR 6/1/3.35mm.</t>
  </si>
  <si>
    <t>11/0.433KV 100KVA</t>
  </si>
  <si>
    <t>11/0.433KV 250KVA</t>
  </si>
  <si>
    <t>11/0.433KV 400KVA</t>
  </si>
  <si>
    <t xml:space="preserve">COST DATA OF INDUSTRIAL /AGRICULTURAL CONNECTION UP TO 100 &amp; 200 BHP(Rs.) </t>
  </si>
  <si>
    <t>P-17</t>
  </si>
  <si>
    <t>(S-HEAD-D)</t>
  </si>
  <si>
    <t>S-HEAD-B-2)</t>
  </si>
  <si>
    <t>22/0.433KV 63KVA</t>
  </si>
  <si>
    <t>11/0.433KV 25KVA</t>
  </si>
  <si>
    <t>11/0.433KV 63KVA</t>
  </si>
  <si>
    <t>P-32</t>
  </si>
  <si>
    <t>P-33</t>
  </si>
  <si>
    <t xml:space="preserve">              AAC</t>
  </si>
  <si>
    <t>P-44</t>
  </si>
  <si>
    <r>
      <t>20 MM</t>
    </r>
    <r>
      <rPr>
        <b/>
        <vertAlign val="superscript"/>
        <sz val="10"/>
        <rFont val="Arial"/>
      </rPr>
      <t>2</t>
    </r>
  </si>
  <si>
    <r>
      <t>ACSR 30 mm</t>
    </r>
    <r>
      <rPr>
        <vertAlign val="superscript"/>
        <sz val="10"/>
        <rFont val="Arial"/>
        <family val="2"/>
      </rPr>
      <t>2</t>
    </r>
  </si>
  <si>
    <t>COST DATA FOR 3-Ø  L.T. LINE PER KM. WITH AAC &amp; ACSR (Rs.)</t>
  </si>
  <si>
    <t>COST DATA FOR 3-Ø  L.T. LINE PER KM WITH  AAAC.(Rs.)</t>
  </si>
  <si>
    <t>11, Bhikaji Cama Place</t>
  </si>
  <si>
    <t>New Delhi-110066</t>
  </si>
  <si>
    <t xml:space="preserve">605, Madam Bhikaji Cama Bhawan </t>
  </si>
  <si>
    <t>ROUNDED</t>
  </si>
  <si>
    <t>M/S Frabrico (india) Pvt. Ltd</t>
  </si>
  <si>
    <t>J-1 Shastri Nagar Meerut</t>
  </si>
  <si>
    <t>HO Santushti Old Power Road</t>
  </si>
  <si>
    <t>Solan (HP)</t>
  </si>
  <si>
    <t>18 kV,5 KA, 22kV Metal Oxide</t>
  </si>
  <si>
    <t>AAAC 7/4.26 mm</t>
  </si>
  <si>
    <t>694/17 P-II</t>
  </si>
  <si>
    <t>694/77 P-II</t>
  </si>
  <si>
    <t>VII</t>
  </si>
  <si>
    <t>VIII</t>
  </si>
  <si>
    <t>IX</t>
  </si>
  <si>
    <t>XI</t>
  </si>
  <si>
    <t xml:space="preserve">Additional bill of material same as for 3-Ø LT line conversion except </t>
  </si>
  <si>
    <t>2713/1980 P-III</t>
  </si>
  <si>
    <t>22/0.433KV 25 KVA</t>
  </si>
  <si>
    <t>22/0.433KV 400 KVA</t>
  </si>
  <si>
    <t>1-Ø  L.T. LINE/Km</t>
  </si>
  <si>
    <t>2-Ø L.T. LINE/Km</t>
  </si>
  <si>
    <t>3-Ø  L.T. LINE/Km</t>
  </si>
  <si>
    <t>PVC 2x6mm2</t>
  </si>
  <si>
    <t>PVC 2x10mm2</t>
  </si>
  <si>
    <t>PVC 2x16mm2</t>
  </si>
  <si>
    <t>PVC 2x25mm2</t>
  </si>
  <si>
    <t>(S-HEAD-B-3)</t>
  </si>
  <si>
    <t>P-18</t>
  </si>
  <si>
    <t>P-19</t>
  </si>
  <si>
    <t>STATEMENT VI</t>
  </si>
  <si>
    <t>F</t>
  </si>
  <si>
    <t>11/0.433 KV and 22/0.433KV TRANSFORMERS</t>
  </si>
  <si>
    <t>No.'s</t>
  </si>
  <si>
    <t>1-Ø   LT LINE</t>
  </si>
  <si>
    <t>2-Ø LT LINE</t>
  </si>
  <si>
    <t>3-Ø LT LINE</t>
  </si>
  <si>
    <t>SAY Rs.</t>
  </si>
  <si>
    <t xml:space="preserve">GRAND </t>
  </si>
  <si>
    <t>Total</t>
  </si>
  <si>
    <t>Say Rs.</t>
  </si>
  <si>
    <t>EREC. OF X-ARM ,SHACKLE INSULATOR</t>
  </si>
  <si>
    <t>FILLING OF PIT AND RAMMING</t>
  </si>
  <si>
    <t>Mtr</t>
  </si>
  <si>
    <t>Pkt</t>
  </si>
  <si>
    <t>Roll</t>
  </si>
  <si>
    <t>(ii) 63 KVA</t>
  </si>
  <si>
    <t>(iii)100 KVA</t>
  </si>
  <si>
    <t>SUB HEAD - J</t>
  </si>
  <si>
    <t>SUB HEAD - B</t>
  </si>
  <si>
    <t>SUB HEAD - C</t>
  </si>
  <si>
    <t xml:space="preserve"> SUB HEAD - D</t>
  </si>
  <si>
    <t>SUB HEAD - E</t>
  </si>
  <si>
    <t>SUB HEAD - G</t>
  </si>
  <si>
    <t>SUB HEAD  - H</t>
  </si>
  <si>
    <t>SUB HEAD - I</t>
  </si>
  <si>
    <t>Qty</t>
  </si>
  <si>
    <t>Rates</t>
  </si>
  <si>
    <t>Shackle Insulators</t>
  </si>
  <si>
    <t>do</t>
  </si>
  <si>
    <t>D-Iron</t>
  </si>
  <si>
    <t>Spacer</t>
  </si>
  <si>
    <t>50 mm2</t>
  </si>
  <si>
    <t>S.NO.</t>
  </si>
  <si>
    <t>DESCRIPTION</t>
  </si>
  <si>
    <t>REC</t>
  </si>
  <si>
    <t xml:space="preserve">          722/ PART I&amp;III</t>
  </si>
  <si>
    <t>QTY</t>
  </si>
  <si>
    <t>UNIT</t>
  </si>
  <si>
    <t>RATE</t>
  </si>
  <si>
    <t>PCC</t>
  </si>
  <si>
    <t>STEEL</t>
  </si>
  <si>
    <t xml:space="preserve">HRS. POLE </t>
  </si>
  <si>
    <t>SPEC</t>
  </si>
  <si>
    <t>_</t>
  </si>
  <si>
    <t>15/79</t>
  </si>
  <si>
    <t>1678/9578</t>
  </si>
  <si>
    <t>2713/1900</t>
  </si>
  <si>
    <t>P-20</t>
  </si>
  <si>
    <t>Kg</t>
  </si>
  <si>
    <t xml:space="preserve"> DESCRIPTION </t>
  </si>
  <si>
    <t xml:space="preserve">   DESCRIPTION </t>
  </si>
  <si>
    <t>P-21</t>
  </si>
  <si>
    <t xml:space="preserve">PCC  </t>
  </si>
  <si>
    <t xml:space="preserve">STEEL </t>
  </si>
  <si>
    <t>P-22</t>
  </si>
  <si>
    <t>MT</t>
  </si>
  <si>
    <t xml:space="preserve"> 25KVA, 63KVA, 100KVA,250KVA</t>
  </si>
  <si>
    <t xml:space="preserve">iv)250KVA </t>
  </si>
  <si>
    <t>1- Phase</t>
  </si>
  <si>
    <t>3- Phase</t>
  </si>
  <si>
    <t>Unit</t>
  </si>
  <si>
    <t>P-56</t>
  </si>
  <si>
    <t>Ltr</t>
  </si>
  <si>
    <t>P-24</t>
  </si>
  <si>
    <t>2Cx10 mm2</t>
  </si>
  <si>
    <t xml:space="preserve">ii) 63KVA </t>
  </si>
  <si>
    <t>9 MTRS LONG</t>
  </si>
  <si>
    <t>10 MTRS LONG</t>
  </si>
  <si>
    <t>11 MTRS LONG</t>
  </si>
  <si>
    <t>8 MTRS LONG H/R</t>
  </si>
  <si>
    <t>8 MTRS LONG</t>
  </si>
  <si>
    <t>Average Rate of Conductors</t>
  </si>
  <si>
    <t xml:space="preserve">Average Rate of 11KV/22KV DTR's </t>
  </si>
  <si>
    <t>Average Rate of Energy Meters</t>
  </si>
  <si>
    <t>Average Rate of  Twin Core PVC</t>
  </si>
  <si>
    <t xml:space="preserve">Average Rate of 3.5  core PVC </t>
  </si>
  <si>
    <t>G.I. WIRE/BARBED WIRE/STAY WIRE</t>
  </si>
  <si>
    <t>3.5 CORE PVC</t>
  </si>
  <si>
    <t>PIN/DISC INSULATORS</t>
  </si>
  <si>
    <t>E</t>
  </si>
  <si>
    <t>J</t>
  </si>
  <si>
    <t>LIGHTENING ARRESTOR (LA's)</t>
  </si>
  <si>
    <t>DETAIL OF  DISMENTALED  MATERIAL</t>
  </si>
  <si>
    <t>1/71</t>
  </si>
  <si>
    <t>2486-II</t>
  </si>
  <si>
    <t>G-1/72</t>
  </si>
  <si>
    <t>P-66</t>
  </si>
  <si>
    <t>P-68</t>
  </si>
  <si>
    <t>P-72</t>
  </si>
  <si>
    <t>2141-1979</t>
  </si>
  <si>
    <t>1678/1980</t>
  </si>
  <si>
    <t>HRS</t>
  </si>
  <si>
    <t>BARBED WIRE &amp; PAINTING</t>
  </si>
  <si>
    <t xml:space="preserve"> FIXING OF STAY ROD</t>
  </si>
  <si>
    <t>INDUSTRIAL/AGRICULTURAL</t>
  </si>
  <si>
    <t>G-2/84</t>
  </si>
  <si>
    <t>8 MTRS H/R Poles</t>
  </si>
  <si>
    <t>AAAC 7/2.00 mm</t>
  </si>
  <si>
    <t>AAAC 7/2.50 mm</t>
  </si>
  <si>
    <t xml:space="preserve"> AAAC 7/3.15  mm</t>
  </si>
  <si>
    <t xml:space="preserve"> AAAC 7/3.81mm</t>
  </si>
  <si>
    <t>11/0.433KV 25 KVA</t>
  </si>
  <si>
    <t>11/0.433KV 63 KVA</t>
  </si>
  <si>
    <t>11/0.433KV 400 KVA</t>
  </si>
  <si>
    <t>11/0.433KV 250 KVA</t>
  </si>
  <si>
    <t>KWH Meter with Optical Port</t>
  </si>
  <si>
    <t>IS-13779,IEC-1036</t>
  </si>
  <si>
    <t>Single Phase,Two Wire</t>
  </si>
  <si>
    <t>LT Shackle insulators 75x90 mm</t>
  </si>
  <si>
    <t>LT Shackle insulators 115x100 mm</t>
  </si>
  <si>
    <t>9 kV, 5 KA Metal Oxide 11 kV</t>
  </si>
  <si>
    <t>18 kV, 5 KA Metal Oxide 22kV</t>
  </si>
  <si>
    <t>Average Rate of L A</t>
  </si>
  <si>
    <t>P.O.NO.&amp; DATE</t>
  </si>
  <si>
    <t>G-3/73</t>
  </si>
  <si>
    <t>P-25</t>
  </si>
  <si>
    <t>'</t>
  </si>
  <si>
    <t>.-DO-</t>
  </si>
  <si>
    <t>A-1/72</t>
  </si>
  <si>
    <t>KG</t>
  </si>
  <si>
    <t>45/1987</t>
  </si>
  <si>
    <t>"</t>
  </si>
  <si>
    <t>A-7/72</t>
  </si>
  <si>
    <t>K-2</t>
  </si>
  <si>
    <t>-</t>
  </si>
  <si>
    <t xml:space="preserve">REC </t>
  </si>
  <si>
    <t>ISS</t>
  </si>
  <si>
    <t xml:space="preserve">PCC  POLE </t>
  </si>
  <si>
    <t>S\T POLE</t>
  </si>
  <si>
    <t>NO</t>
  </si>
  <si>
    <t>a)</t>
  </si>
  <si>
    <t>398-P</t>
  </si>
  <si>
    <t>b)</t>
  </si>
  <si>
    <t>DO</t>
  </si>
  <si>
    <t>c)</t>
  </si>
  <si>
    <t xml:space="preserve"> </t>
  </si>
  <si>
    <t>D0</t>
  </si>
  <si>
    <t xml:space="preserve">ISS  </t>
  </si>
  <si>
    <t>K</t>
  </si>
  <si>
    <t>G. O. SWITCH</t>
  </si>
  <si>
    <t>11 kV, 400 A, Triple Pole,</t>
  </si>
  <si>
    <t>Gang Operated, Outdoor Type</t>
  </si>
  <si>
    <t>Single Throw, Single Break</t>
  </si>
  <si>
    <t>Plot No. 5-B  Industrial area</t>
  </si>
  <si>
    <t>Mehatpur Distt. Una (HP)-174315</t>
  </si>
  <si>
    <t>22 kV, 400 A, Triple Pole,</t>
  </si>
  <si>
    <t>Average Rate of GO Switch</t>
  </si>
  <si>
    <t>11 kV GO Switch</t>
  </si>
  <si>
    <t>22 kV GO Switch</t>
  </si>
  <si>
    <t>PCC Poles</t>
  </si>
  <si>
    <t>8 Mtrs</t>
  </si>
  <si>
    <t>9.75 MTRS LONG</t>
  </si>
  <si>
    <t>L</t>
  </si>
  <si>
    <t>J-1/72</t>
  </si>
  <si>
    <t>4)</t>
  </si>
  <si>
    <t>STEEL POLE</t>
  </si>
  <si>
    <t>__</t>
  </si>
  <si>
    <t>TOTAL</t>
  </si>
  <si>
    <t>S.NO</t>
  </si>
  <si>
    <t>S\R CT.</t>
  </si>
  <si>
    <t>NO.</t>
  </si>
  <si>
    <t>G-72</t>
  </si>
  <si>
    <t>P-15</t>
  </si>
  <si>
    <t xml:space="preserve">SURVEY OF SINGLE POLE </t>
  </si>
  <si>
    <t>P-10</t>
  </si>
  <si>
    <t>LTR</t>
  </si>
  <si>
    <t>ACSR</t>
  </si>
  <si>
    <t>1/1971</t>
  </si>
  <si>
    <t>AAC</t>
  </si>
  <si>
    <t>P-28</t>
  </si>
  <si>
    <t>H.R.S.</t>
  </si>
  <si>
    <t>SALE</t>
  </si>
  <si>
    <t>(Rs.)</t>
  </si>
  <si>
    <t xml:space="preserve"> 1/2</t>
  </si>
  <si>
    <t xml:space="preserve"> 3/8</t>
  </si>
  <si>
    <t>(Nos.)</t>
  </si>
  <si>
    <t xml:space="preserve">DISMANTLEMENT CHARGES FOR 1KM OF 11 KV LINE PER CONDUCTOR </t>
  </si>
  <si>
    <t>X-Arm (600x75x40)mm</t>
  </si>
  <si>
    <t>II</t>
  </si>
  <si>
    <t>III</t>
  </si>
  <si>
    <t>V</t>
  </si>
  <si>
    <t>VI</t>
  </si>
  <si>
    <t>8 MTRS</t>
  </si>
  <si>
    <t>P-31</t>
  </si>
  <si>
    <t>AAC 7/2.21 mm</t>
  </si>
  <si>
    <t>1678/1979</t>
  </si>
  <si>
    <t>2713/1980</t>
  </si>
  <si>
    <t>G-/72</t>
  </si>
  <si>
    <t>.-</t>
  </si>
  <si>
    <t>KVAR</t>
  </si>
  <si>
    <t>1445/1977</t>
  </si>
  <si>
    <t>7935/1975</t>
  </si>
  <si>
    <t>5300/69</t>
  </si>
  <si>
    <t>9511/1980</t>
  </si>
  <si>
    <t>41/1985</t>
  </si>
  <si>
    <t>D-3/76</t>
  </si>
  <si>
    <t>D-4/79</t>
  </si>
  <si>
    <t>D-2/1972</t>
  </si>
  <si>
    <t>21/1981</t>
  </si>
  <si>
    <t>D-5/79</t>
  </si>
  <si>
    <t>D-6/84</t>
  </si>
  <si>
    <t>29/83</t>
  </si>
  <si>
    <t>33/1984</t>
  </si>
  <si>
    <t>II/1976</t>
  </si>
  <si>
    <t>G-2/72</t>
  </si>
  <si>
    <t>G-I/72</t>
  </si>
  <si>
    <t>1670/1970</t>
  </si>
  <si>
    <t>32/1984</t>
  </si>
  <si>
    <t>64/1993</t>
  </si>
  <si>
    <t>25/85</t>
  </si>
  <si>
    <t>F-3/81</t>
  </si>
  <si>
    <t>1180/1964</t>
  </si>
  <si>
    <t>2026/1962</t>
  </si>
  <si>
    <t>50/1987</t>
  </si>
  <si>
    <t>25/83</t>
  </si>
  <si>
    <t>2141/1968</t>
  </si>
  <si>
    <t>4826/1979</t>
  </si>
  <si>
    <t>J-2/72</t>
  </si>
  <si>
    <t>722/77</t>
  </si>
  <si>
    <t>H-I/81</t>
  </si>
  <si>
    <t>722/1977</t>
  </si>
  <si>
    <t>398-P-</t>
  </si>
  <si>
    <t>.-D0-</t>
  </si>
  <si>
    <t>398-P.</t>
  </si>
  <si>
    <t>_D0_</t>
  </si>
  <si>
    <t>REV -91</t>
  </si>
  <si>
    <t>IV-1979</t>
  </si>
  <si>
    <t>AMOUNT</t>
  </si>
  <si>
    <t>QTY.</t>
  </si>
  <si>
    <t xml:space="preserve"> -DO- 6 SWG-DO-@0.184  Kg/m</t>
  </si>
  <si>
    <t>Nos.</t>
  </si>
  <si>
    <t>Set.</t>
  </si>
  <si>
    <t>10 SWG</t>
  </si>
  <si>
    <t>GI Wire</t>
  </si>
  <si>
    <t>8SWG</t>
  </si>
  <si>
    <t>7/4.00 mm</t>
  </si>
  <si>
    <t>Stay Wire</t>
  </si>
  <si>
    <t>3.5Cx25 mm2</t>
  </si>
  <si>
    <t>3.5Cx35 mm2</t>
  </si>
  <si>
    <t>3.5Cx50 mm2</t>
  </si>
  <si>
    <t>3.5Cx 70 mm2</t>
  </si>
  <si>
    <t>3.5Cx95 mm2</t>
  </si>
  <si>
    <t>3.5Cx120 mm2</t>
  </si>
  <si>
    <t>3.5Cx185 mm2</t>
  </si>
  <si>
    <t>3.5Cx240 mm2</t>
  </si>
  <si>
    <t>PVC 3.5Cx25mm2</t>
  </si>
  <si>
    <t>PVC 3.5Cx35mm2</t>
  </si>
  <si>
    <t>PVC 3.5Cx50mm2</t>
  </si>
  <si>
    <t>PVC 3.5Cx70mm2</t>
  </si>
  <si>
    <t>PVC 3.5Cx95mm2</t>
  </si>
  <si>
    <t>PVC 3.5Cx120mm2</t>
  </si>
  <si>
    <t>PVC 3.5Cx185mm2</t>
  </si>
  <si>
    <t>PVC 3.5Cx240mm2</t>
  </si>
  <si>
    <t>Average Rate of  Pin Insulators</t>
  </si>
  <si>
    <t>11 kV Disc Insulator 45 KN</t>
  </si>
  <si>
    <t>11 kV Disc Insulator 90KN</t>
  </si>
  <si>
    <t>9 kV,5 KA, 11 kV Metal Oxide</t>
  </si>
  <si>
    <t>Average Rate of Stay Wire</t>
  </si>
  <si>
    <t>Barbed Wire</t>
  </si>
  <si>
    <t>Average Rate of Barbed Wire</t>
  </si>
  <si>
    <t xml:space="preserve">Barbed Wire </t>
  </si>
  <si>
    <t>IS 4826/1979(2001-06)</t>
  </si>
  <si>
    <t xml:space="preserve">Ltd., 48th Mile Stone,Delhi,-Mathura </t>
  </si>
  <si>
    <t xml:space="preserve"> Road Distt. Faridabad (HR)</t>
  </si>
  <si>
    <t>Vill. Bhatian, Bharatgarh Road</t>
  </si>
  <si>
    <t>Nalagarh(HP)</t>
  </si>
  <si>
    <t>S/T.POLE</t>
  </si>
  <si>
    <t>25KVA</t>
  </si>
  <si>
    <t>63KVA</t>
  </si>
  <si>
    <t>100KVA</t>
  </si>
  <si>
    <t>I)25KVA</t>
  </si>
  <si>
    <t>9921.P-I-IV</t>
  </si>
  <si>
    <t>STAY SET</t>
  </si>
  <si>
    <t xml:space="preserve">100 BHP </t>
  </si>
  <si>
    <t>200 BHP</t>
  </si>
  <si>
    <t>Kg.</t>
  </si>
  <si>
    <t>1554 PART-I 1976</t>
  </si>
  <si>
    <t>722 P-1&amp;III</t>
  </si>
  <si>
    <t>C.S.P</t>
  </si>
  <si>
    <t>3834-1986</t>
  </si>
  <si>
    <t>CE (MM):1:11KV TRANS -</t>
  </si>
  <si>
    <t>6.3KVA</t>
  </si>
  <si>
    <t>16KVA</t>
  </si>
  <si>
    <t>1180-2026</t>
  </si>
  <si>
    <t>11171-1985</t>
  </si>
  <si>
    <t>2713-1980P-111</t>
  </si>
  <si>
    <t>694-P-II-1977</t>
  </si>
  <si>
    <t>Sub-Total</t>
  </si>
  <si>
    <t>DRY TYPE</t>
  </si>
  <si>
    <t>10KVA</t>
  </si>
  <si>
    <t>U-DRAFT-94</t>
  </si>
  <si>
    <t>F&amp;I,UN-</t>
  </si>
  <si>
    <t>LOADING</t>
  </si>
  <si>
    <t>Rs.</t>
  </si>
  <si>
    <t>H-5/81</t>
  </si>
  <si>
    <t>26/1983</t>
  </si>
  <si>
    <t>2141/1960</t>
  </si>
  <si>
    <t>P-2</t>
  </si>
  <si>
    <t>U-DRAFT-1994</t>
  </si>
  <si>
    <t>25/1983</t>
  </si>
  <si>
    <t>1554/1976</t>
  </si>
  <si>
    <t>G</t>
  </si>
  <si>
    <t>H</t>
  </si>
  <si>
    <t>D.DO</t>
  </si>
  <si>
    <t>Say Rs</t>
  </si>
  <si>
    <t>NOZZELING &amp; TIGHTENING</t>
  </si>
  <si>
    <t>EARTHING SYSTEM</t>
  </si>
  <si>
    <t>SERVICE CONNECTIONS</t>
  </si>
  <si>
    <t>AVERAGE DISTANCE FROM ROAD</t>
  </si>
  <si>
    <t>TO SITE OF WORK 1 KM</t>
  </si>
  <si>
    <t>HT PCC POLES</t>
  </si>
  <si>
    <t>STAY SETS, STAY WIRE</t>
  </si>
  <si>
    <t>ACSR/AAAC CONDUCTOR</t>
  </si>
  <si>
    <t>GI WIRE</t>
  </si>
  <si>
    <t>WITH GI WIRE 8 SWG, 6 SWG &amp; Cu 8 SWG &amp; 6 SWG WIRE ACSR 6/1/2.11 &amp; 6/1/2.36 MM</t>
  </si>
  <si>
    <t>FILLING OF PIT &amp; RAMMING</t>
  </si>
  <si>
    <t xml:space="preserve"> EARTHING</t>
  </si>
  <si>
    <t>FIXING OF GI WIRE TO THE</t>
  </si>
  <si>
    <t xml:space="preserve"> MANUAL CARRIAGE OF MATERIAL </t>
  </si>
  <si>
    <t xml:space="preserve"> LT PCC POLES</t>
  </si>
  <si>
    <t xml:space="preserve"> X-ARMS, SHACLE INSULATOR &amp;D-IRONS</t>
  </si>
  <si>
    <t xml:space="preserve"> CONDUCTOR PER KM</t>
  </si>
  <si>
    <t>P-61</t>
  </si>
  <si>
    <t>AAAC</t>
  </si>
  <si>
    <t>P-62</t>
  </si>
  <si>
    <t xml:space="preserve"> ROLLING OF CONDUCTOR</t>
  </si>
  <si>
    <t xml:space="preserve">iii)100KVA </t>
  </si>
  <si>
    <t>(I) ACSR/AAAC 20MM2 AL. EQ.</t>
  </si>
  <si>
    <t>(II) ACSR/AAAC 30MM2 AL. EQ.</t>
  </si>
  <si>
    <t>(III) ACSR/AAAC 50MM2 AL. EQ.</t>
  </si>
  <si>
    <t xml:space="preserve"> (II) ACSR/AAAC,AAC,30MM2 AL. EQ.</t>
  </si>
  <si>
    <t>(III) ACSR/AAAC,AAC,50MM2 AL. EQ.</t>
  </si>
  <si>
    <t>TOTAL;- I) ACSR/AAAC,AAC,20,25MM2 AL. EQ.</t>
  </si>
  <si>
    <t>DO- ACSR/AAAC/AAC, 30MM 2 AL. EQ.</t>
  </si>
  <si>
    <t>DO- ACSR/AAAC/AAC,50MM 2 AL. EQ.</t>
  </si>
  <si>
    <t>20MM^2. AL. EQ.. (S.HEAD-B).</t>
  </si>
  <si>
    <t>30MM^2. AL. EQ.. (S.HEAD-B).</t>
  </si>
  <si>
    <t>50MM^2. AL. EQ.. (S.HEAD-B).</t>
  </si>
  <si>
    <t xml:space="preserve"> -DO- ACSR/AAAC 30MM2 AL. EQ.</t>
  </si>
  <si>
    <t>MANUAL CARRIAGE OF MATERIAL FOR</t>
  </si>
  <si>
    <t xml:space="preserve">1KM LEAD LINE CONSIDERING AVERAGE </t>
  </si>
  <si>
    <t>L/S</t>
  </si>
  <si>
    <t>DISTANCE FROM ROAD TO SITE OF WORK 1KM.</t>
  </si>
  <si>
    <t>HT STEEL POLES</t>
  </si>
  <si>
    <t xml:space="preserve"> LT STEEL POLES</t>
  </si>
  <si>
    <t>TOTAL:=i) WITH STEEL POLES</t>
  </si>
  <si>
    <t>TOTAL:=(i) WITH STEEL POLES</t>
  </si>
  <si>
    <t>ANNEXURE-A</t>
  </si>
  <si>
    <t>6 SWG</t>
  </si>
  <si>
    <t>8 SWG</t>
  </si>
  <si>
    <t>KM</t>
  </si>
  <si>
    <t>P-40</t>
  </si>
  <si>
    <t>P-46</t>
  </si>
  <si>
    <t>P-49</t>
  </si>
  <si>
    <t>P-52</t>
  </si>
  <si>
    <t>Description</t>
  </si>
  <si>
    <t>Item No: 7</t>
  </si>
  <si>
    <t>No.</t>
  </si>
  <si>
    <t>Item No. 9</t>
  </si>
  <si>
    <t>REC SPEC</t>
  </si>
  <si>
    <t>(Rupees)</t>
  </si>
  <si>
    <t>PART-I &amp; II</t>
  </si>
  <si>
    <r>
      <t>AAAC 20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/ AAC 25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</si>
  <si>
    <r>
      <t>1KM SINGLE ACSR/AAAC 30MM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.</t>
    </r>
  </si>
  <si>
    <r>
      <t>1KM SINGLE ACSR/ AAC/AAAC 50MM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</t>
    </r>
  </si>
  <si>
    <t xml:space="preserve">    LIST OF DIVISIONS AND THE DISTANCE FROM CENTRAL STORES.</t>
  </si>
  <si>
    <t>S/T</t>
  </si>
  <si>
    <t>1-Phase</t>
  </si>
  <si>
    <t>2-Phase</t>
  </si>
  <si>
    <t>3-Phase</t>
  </si>
  <si>
    <t>2Cx25mm2</t>
  </si>
  <si>
    <t xml:space="preserve">M/S Jindal Industries Ltd. </t>
  </si>
  <si>
    <t>M/S Durable Conductor</t>
  </si>
  <si>
    <t>M/s Govind Wires</t>
  </si>
  <si>
    <t>1-Ø</t>
  </si>
  <si>
    <t>3-Ø</t>
  </si>
  <si>
    <t>.</t>
  </si>
  <si>
    <t>M/S Farm Fresh Foods Pvt. Ltd.</t>
  </si>
  <si>
    <t>Batamandi, Poanta Sahib,</t>
  </si>
  <si>
    <t>Paonta Shahib, Sirmour (HP)-173025</t>
  </si>
  <si>
    <t>8 Mtrs (W/L 200Kg)</t>
  </si>
  <si>
    <t>M/S Deep Concrete Products</t>
  </si>
  <si>
    <t>Vill. Malpur, P.O. Baddi, The. Nalagarh</t>
  </si>
  <si>
    <t>Distt. Solan(HP)-173205</t>
  </si>
  <si>
    <t>M/S Kreative Concrete Industries</t>
  </si>
  <si>
    <t>VPO, Lodhwan, Tehsil Nurpur</t>
  </si>
  <si>
    <t>M/S K.B. Industries</t>
  </si>
  <si>
    <t>Vill. Chachelli, Ind. Area</t>
  </si>
  <si>
    <t>Defence Road, P.O. Sujanpur</t>
  </si>
  <si>
    <t>(PB)-145023</t>
  </si>
  <si>
    <t>M/S Himachal Concrete Cor[oration</t>
  </si>
  <si>
    <t>Kansa Chowk, PO Dhaban</t>
  </si>
  <si>
    <t>Distt. Mandi (HP)-175027</t>
  </si>
  <si>
    <t>M/S Electro Steels India</t>
  </si>
  <si>
    <t>Near Truck Union, G.T. road</t>
  </si>
  <si>
    <t>Damtal, Kangra (HP)</t>
  </si>
  <si>
    <t>CE(MM)-II-STP-Electro Steel</t>
  </si>
  <si>
    <t>The prices are subject to increase or decrease as per IEEMA formula applicable for the basic raw material i.e. steel, copper, aluminum etc.</t>
  </si>
  <si>
    <t>Cost of land for distribution sub-station and lines which comprises of requirement of land excavation is not envisaged in the cost data and will be incorporated in the estimates as per actual requirements.</t>
  </si>
  <si>
    <t>The cost data for distribution sub-station equipments and material for lines indicates the rates for individual items. The complete estimate for a work shall however be prepared on the basis of actual lay out of the distribution sub-station &amp; other requirements etc.</t>
  </si>
  <si>
    <t>Sr. No.</t>
  </si>
  <si>
    <t>DISCRIPTION</t>
  </si>
  <si>
    <t>PAGE No.</t>
  </si>
  <si>
    <t>INDEX</t>
  </si>
  <si>
    <t>COST DATA</t>
  </si>
  <si>
    <t>DISTRIBUTION SYSTEM</t>
  </si>
  <si>
    <t>P-1</t>
  </si>
  <si>
    <t>CE(MM)/VII/-TE-19/2009</t>
  </si>
  <si>
    <t>8 Mtrs Jtd. (W/L150Kg)</t>
  </si>
  <si>
    <t>8 Jtd. Mtrs</t>
  </si>
  <si>
    <t>9 Jtd. Mtrs</t>
  </si>
  <si>
    <t>M/S Good Luck Steel Tubes Ltd</t>
  </si>
  <si>
    <t>Good Luck House, Ambedkar Road,</t>
  </si>
  <si>
    <t>Gaziabad-201001 (UP)</t>
  </si>
  <si>
    <t>M/s Shaan Aluminium Company,</t>
  </si>
  <si>
    <t>Village Kamli, Parwanoo,</t>
  </si>
  <si>
    <t>District Solan (HP)</t>
  </si>
  <si>
    <t>M/s Preeti Industries</t>
  </si>
  <si>
    <t>M/s Star Industries, 75, Link Road</t>
  </si>
  <si>
    <t>Opp. New Grain Mandi, Sansar Chandra</t>
  </si>
  <si>
    <t>Road, jaipur-302001 (Raj.)</t>
  </si>
  <si>
    <t>CURRENT AND POTENTIAL TRANSFORMERS:</t>
  </si>
  <si>
    <t>M/S Avon Industries</t>
  </si>
  <si>
    <t>D-16 Industrial Focal Point</t>
  </si>
  <si>
    <t>Dera Bassi(Pb)</t>
  </si>
  <si>
    <t>i)</t>
  </si>
  <si>
    <t>15/5 A</t>
  </si>
  <si>
    <t>Nos</t>
  </si>
  <si>
    <t>ii)</t>
  </si>
  <si>
    <t>20/5 A</t>
  </si>
  <si>
    <t>iii)</t>
  </si>
  <si>
    <t>25/5 A</t>
  </si>
  <si>
    <t>iv)</t>
  </si>
  <si>
    <t>50/5 A</t>
  </si>
  <si>
    <t>v)</t>
  </si>
  <si>
    <t>300/5 A</t>
  </si>
  <si>
    <t>100/1 A</t>
  </si>
  <si>
    <t>Average Rate of CTs and PTs</t>
  </si>
  <si>
    <t>11 kVCT-PT Combined Unit</t>
  </si>
  <si>
    <t>22kVCT-PT Combined Unit</t>
  </si>
  <si>
    <t>33kV CT-PT Combined Unit</t>
  </si>
  <si>
    <t>CE(MM)/VII: CT-PT/2009(A)-L-18</t>
  </si>
  <si>
    <t>4577-95 Dt. 14.06.2010</t>
  </si>
  <si>
    <t>50/1 A</t>
  </si>
  <si>
    <t>CE(MM)/XII:3.5 C Cable-14/2010</t>
  </si>
  <si>
    <t>4Cx16 mm2</t>
  </si>
  <si>
    <t>3.5Cx150 mm2</t>
  </si>
  <si>
    <t>PVC 3.5Cx150mm2</t>
  </si>
  <si>
    <t>CE (MM):1:11KV,22KV TRANS -</t>
  </si>
  <si>
    <t>ACSR 6/1/4.72mm.</t>
  </si>
  <si>
    <t>8 MTRS  LONG (JTD.)</t>
  </si>
  <si>
    <t xml:space="preserve">8 MTRS  LONG </t>
  </si>
  <si>
    <t>9 MTRS LONG (JTD.)</t>
  </si>
  <si>
    <t>Three Phase,  04 Wire Whole Current</t>
  </si>
  <si>
    <t xml:space="preserve">Class 1.0 </t>
  </si>
  <si>
    <t>Rating 10-60 A</t>
  </si>
  <si>
    <t xml:space="preserve"> Static Trivector  Meter </t>
  </si>
  <si>
    <t>Rating 200/5A</t>
  </si>
  <si>
    <t>Rating 300/5A</t>
  </si>
  <si>
    <t>Rating 400/5A</t>
  </si>
  <si>
    <t>Rating 600/5A</t>
  </si>
  <si>
    <t>Rating 1000/5A</t>
  </si>
  <si>
    <t>having CT of following Capacities</t>
  </si>
  <si>
    <t>100/5 A</t>
  </si>
  <si>
    <t>200/5 A</t>
  </si>
  <si>
    <t>150/5 A</t>
  </si>
  <si>
    <t>200/1 A</t>
  </si>
  <si>
    <t>400/5 A</t>
  </si>
  <si>
    <t>600/5 A</t>
  </si>
  <si>
    <t>300/1 A</t>
  </si>
  <si>
    <t>400/1 A</t>
  </si>
  <si>
    <t>PVC 4Cx16mm2</t>
  </si>
  <si>
    <t>3-Phase, 4-Wire, WC 10-60 A</t>
  </si>
  <si>
    <t>DLMS-</t>
  </si>
  <si>
    <t>with Metallic Box-</t>
  </si>
  <si>
    <t>M/s Apple Weldmes Industries</t>
  </si>
  <si>
    <t>The Mall, Solan.</t>
  </si>
  <si>
    <t>CE(MM)/IV-Barbed wire-/2009-</t>
  </si>
  <si>
    <t>L-22434-67 dated 02.02.2011.</t>
  </si>
  <si>
    <t>M/s Brijsons Hetreat, VPO Bhadroya</t>
  </si>
  <si>
    <t>The. Nurpur, Distt. Kangra.</t>
  </si>
  <si>
    <t>L-23145-78 dated 07.02.2011.</t>
  </si>
  <si>
    <t>CE(MM)-II-GOS-GOV-2/2010-L-20</t>
  </si>
  <si>
    <t>-13900-965 dated 28.10.10</t>
  </si>
  <si>
    <t>M/S Himachal Wire Industries (P) Ltd.</t>
  </si>
  <si>
    <t>G.T. Road, Damtal Distt. Kangra (HP)</t>
  </si>
  <si>
    <t>6 SWG 5.0 mm</t>
  </si>
  <si>
    <t>8 SWG 4.0 mm</t>
  </si>
  <si>
    <t>10 SWG 3.15 mm</t>
  </si>
  <si>
    <t>M/s Garg Insulator (P) Ltd. C/O</t>
  </si>
  <si>
    <t>Garg Cotton &amp; Genral Mills, Ist</t>
  </si>
  <si>
    <t>Industrial Area, Sirsa Haryana</t>
  </si>
  <si>
    <t>CE(MM)/IV- TE-06/2010-INS-L-24</t>
  </si>
  <si>
    <t>17963-18012 Dt. 10.12.2010.</t>
  </si>
  <si>
    <t>22 kV Pin Insulator with Pin</t>
  </si>
  <si>
    <t>M/s Madhav Ceramics, B-283, derawal</t>
  </si>
  <si>
    <t>Nagar, Model Town, Delhi-9.</t>
  </si>
  <si>
    <t>CE(MM)/IV- TE-06/2010-INS-L-25</t>
  </si>
  <si>
    <t>18013-62  Dt. 10.12.2010.</t>
  </si>
  <si>
    <t>33 kV Pin Insulator with Pin</t>
  </si>
  <si>
    <t>11 kV Pin  Insulator with Pin</t>
  </si>
  <si>
    <t>Road No.-7, Industrial Area, Rani Bazar</t>
  </si>
  <si>
    <t>Bikaner-334001</t>
  </si>
  <si>
    <t>CE(MM)/IV- TE-06/2010-INS-L-26</t>
  </si>
  <si>
    <t>18063-18112 Dt. 10.12.2010.</t>
  </si>
  <si>
    <t>HT Guy insulators 140x85 mm</t>
  </si>
  <si>
    <t>LT Guy insulators 110x75 mm</t>
  </si>
  <si>
    <t xml:space="preserve">, Guy Insulator, Sackle insulator </t>
  </si>
  <si>
    <t>11 kV Pin Insulator with Pin</t>
  </si>
  <si>
    <t>11 kV Disc. Insulator 90 KN (B&amp;S)</t>
  </si>
  <si>
    <t>11 kV Disc. Insulator 45 KN (B&amp;S)</t>
  </si>
  <si>
    <t>X</t>
  </si>
  <si>
    <t>Average Rate of GI wire</t>
  </si>
  <si>
    <t>AAC CONDUCTOR</t>
  </si>
  <si>
    <t xml:space="preserve">ANALYSIS OF STEEL RATES </t>
  </si>
  <si>
    <t>Qty.</t>
  </si>
  <si>
    <t>Amount</t>
  </si>
  <si>
    <t>Angle Iron</t>
  </si>
  <si>
    <t>50x50x6 mm</t>
  </si>
  <si>
    <t>MS Channels</t>
  </si>
  <si>
    <t>75x40x6 mm</t>
  </si>
  <si>
    <t>Total =</t>
  </si>
  <si>
    <t>VAT @4%=</t>
  </si>
  <si>
    <t>Transportation  @ 5%=</t>
  </si>
  <si>
    <t>Entry Tax @ 3% =</t>
  </si>
  <si>
    <t xml:space="preserve"> Grand Total =</t>
  </si>
  <si>
    <t>Say Rs. (Per MT) =</t>
  </si>
  <si>
    <t>P-64</t>
  </si>
  <si>
    <t>P-67</t>
  </si>
  <si>
    <t>(i)</t>
  </si>
  <si>
    <t xml:space="preserve">                  AAC</t>
  </si>
  <si>
    <t>STATEMENT -I</t>
  </si>
  <si>
    <t>DRILLING OF HOLES IN POLE X-ARM</t>
  </si>
  <si>
    <t>CROSS ARMS, BRACING SETS, INSULATORS ETC.</t>
  </si>
  <si>
    <t>FIXING OF INSULATER X-ARM, X- BRACING SET</t>
  </si>
  <si>
    <t xml:space="preserve">DRILLING OF HOLES IN X-BRACING SET, X-ARM </t>
  </si>
  <si>
    <t>DRILLING OF HOLES IN POLES &amp; X-ARM</t>
  </si>
  <si>
    <t>DRILLING OF HOLES IN X-BRACING SET, X-ARM</t>
  </si>
  <si>
    <t>FIXING OF INSULATER X-ARM, X- BRACING SET.</t>
  </si>
  <si>
    <t>FIXING OF BARBED WIRE DANGER PLATE</t>
  </si>
  <si>
    <t>FIXING OF GI WIRE TO THE EARTH SYSTEM</t>
  </si>
  <si>
    <t>LAYING OF CONDUCTOR.</t>
  </si>
  <si>
    <t>FIXING OF INSULATER, X-ARM,</t>
  </si>
  <si>
    <t>PROVIDING EARTHING CONN. TO  G.O SWITCH,</t>
  </si>
  <si>
    <t>TRANSFORMER LIGHTNING ARRESTOR  ETC</t>
  </si>
  <si>
    <t>PREPARATION OF PLATE FORM  STR.</t>
  </si>
  <si>
    <t>DRILLING OF HOLES IN X ARMS</t>
  </si>
  <si>
    <t>DIGGING OF PIT FOR POLE</t>
  </si>
  <si>
    <t xml:space="preserve"> LIGHTNING ARRESTOR, </t>
  </si>
  <si>
    <t xml:space="preserve">MANUAL CARRIAGE OF POLE MOUNTED </t>
  </si>
  <si>
    <t>DISTRIBUTION SUB STN. AVERAGE DISTANCE  1 KM</t>
  </si>
  <si>
    <t>FOR FITTING EARTHING SET, LT BOX,</t>
  </si>
  <si>
    <t>INSULATORS  ETC.</t>
  </si>
  <si>
    <t>STATEMENT-II</t>
  </si>
  <si>
    <t>STATEMENT -III</t>
  </si>
  <si>
    <t>STATEMENT -IV</t>
  </si>
  <si>
    <t>P-45</t>
  </si>
  <si>
    <r>
      <rPr>
        <sz val="14"/>
        <rFont val="Times New Roman"/>
        <family val="1"/>
      </rPr>
      <t xml:space="preserve"> </t>
    </r>
    <r>
      <rPr>
        <sz val="14"/>
        <rFont val="Bookman Old Style"/>
        <family val="1"/>
      </rPr>
      <t>The estimates for the works/equipments  not specifically covered in the cost data shall be prepared by suitably taking into account the estimated cost of the other similar equipments/ works included in the cost data along with suitable modifications and the effect of other relevant factors specific to the works/ equipment to be estimated.</t>
    </r>
  </si>
  <si>
    <r>
      <rPr>
        <sz val="14"/>
        <rFont val="Times New Roman"/>
        <family val="1"/>
      </rPr>
      <t xml:space="preserve"> </t>
    </r>
    <r>
      <rPr>
        <sz val="14"/>
        <rFont val="Bookman Old Style"/>
        <family val="1"/>
      </rPr>
      <t>In case of works awarded on turn-key basis after following the bidding process. The estimates shall be prepared/ revised on the basis of cost as per such awards.</t>
    </r>
  </si>
  <si>
    <t>25MM 2 AL. EQ.</t>
  </si>
  <si>
    <t>(S-HEAD-B-1)</t>
  </si>
  <si>
    <t xml:space="preserve"> (S-HEAD-D-3)</t>
  </si>
  <si>
    <t>(S-HEAD-B-2)</t>
  </si>
  <si>
    <t xml:space="preserve"> -DO- GI WIRE </t>
  </si>
  <si>
    <t xml:space="preserve">DO-EARTHING </t>
  </si>
  <si>
    <t>(S-HEAD-D-5)</t>
  </si>
  <si>
    <t xml:space="preserve"> -DO- JUMPER </t>
  </si>
  <si>
    <t>(S-HEAD-D-3)</t>
  </si>
  <si>
    <t xml:space="preserve"> -DO- STAY SET</t>
  </si>
  <si>
    <t xml:space="preserve"> (S-HEAD-D-4)</t>
  </si>
  <si>
    <t>SURVEY OF 1KM LINE</t>
  </si>
  <si>
    <t>(S-HEAD -F)</t>
  </si>
  <si>
    <t xml:space="preserve">DO- GI WIRE </t>
  </si>
  <si>
    <t xml:space="preserve"> -DO- STAY SET </t>
  </si>
  <si>
    <t>(S-HEAD-D-4)</t>
  </si>
  <si>
    <t>(S_HEAD _F)</t>
  </si>
  <si>
    <t xml:space="preserve">DO- JUMPER </t>
  </si>
  <si>
    <t xml:space="preserve">DO- STAY SET </t>
  </si>
  <si>
    <t>(S-HEAD-A-7)</t>
  </si>
  <si>
    <t>DO-ACSR/AAAC/AAC, 20MM2  &amp; 25MM 2 AL. EQ.</t>
  </si>
  <si>
    <t xml:space="preserve"> -DO- ACSR/AAAC/AAC 20MM2 &amp;,25MM2AL. EQ.</t>
  </si>
  <si>
    <t>STATEMENT -V</t>
  </si>
  <si>
    <t>STATEMENT VII</t>
  </si>
  <si>
    <t>Additional material same as for 3-Ø LT line conversion (P-40)</t>
  </si>
  <si>
    <t>Transportation charges  -do-(P-40)</t>
  </si>
  <si>
    <t>Transportation charges  -do--(P-40)</t>
  </si>
  <si>
    <t>one additional Conductor length  of AAC7/2.21 mm 1.03 Kms @ 8407 Per km</t>
  </si>
  <si>
    <t>(P-51&amp; 52, 53)</t>
  </si>
  <si>
    <t>54-58</t>
  </si>
  <si>
    <t>59-64</t>
  </si>
  <si>
    <t>65-77</t>
  </si>
  <si>
    <t>P-58</t>
  </si>
  <si>
    <t>ERECTION OF H.T. LINE</t>
  </si>
  <si>
    <t xml:space="preserve"> ERECTION OF PCC POLES</t>
  </si>
  <si>
    <t>ERECTION OF POLE</t>
  </si>
  <si>
    <t>ERECTION OF STEEL TUBLAR P0LES</t>
  </si>
  <si>
    <t xml:space="preserve">ERECTION OF POLE </t>
  </si>
  <si>
    <t>ERECTION OF SUB STATION</t>
  </si>
  <si>
    <t>ERECTION OF D POLE</t>
  </si>
  <si>
    <t>ERECTION OF PLATEFORM</t>
  </si>
  <si>
    <t>ERECTION OF X-ARMS, DROP-OUT,</t>
  </si>
  <si>
    <t>ERECTION OF TRANSFORMER</t>
  </si>
  <si>
    <t>ERECTION OF 2 NOS STAY SET</t>
  </si>
  <si>
    <t xml:space="preserve">ERECTION OF JUMPER </t>
  </si>
  <si>
    <t>ERECTION OF LT CABLE.</t>
  </si>
  <si>
    <t xml:space="preserve">ERECTION OF LT LINE </t>
  </si>
  <si>
    <t>ERECTION OF STEEL POLE</t>
  </si>
  <si>
    <t>ERECTION OF PCC POLE</t>
  </si>
  <si>
    <t>ERECTION OF X-ARM SHACKLE INSULATORS</t>
  </si>
  <si>
    <t xml:space="preserve">ERECTION OF LT STAY SET </t>
  </si>
  <si>
    <t>Average % increase/ decrease</t>
  </si>
  <si>
    <t>=Rate as Per CDx(1+% increase/decrease/100)</t>
  </si>
  <si>
    <t>COST/BILL OF MATERIAL FOR  22kV H.T.  LINE  PER  KM.(Rs)</t>
  </si>
  <si>
    <t>Sr.</t>
  </si>
  <si>
    <t xml:space="preserve">DETAIL OF ERECTION CHARGE  11/22KV H.T. LINE </t>
  </si>
  <si>
    <t xml:space="preserve"> ERECTION OF SINGLE POLE </t>
  </si>
  <si>
    <t xml:space="preserve"> ERECTION OF ACSR/AAAC</t>
  </si>
  <si>
    <t xml:space="preserve">DETAIL OF ERECTION CHARGE  3-Ø  L.T. LINE </t>
  </si>
  <si>
    <t xml:space="preserve"> ERECTION OF SINGLE POLE</t>
  </si>
  <si>
    <t xml:space="preserve">DETAIL OF ERECTION CHARGE 2-Ø  L.T. LINE </t>
  </si>
  <si>
    <t xml:space="preserve">                                                             DETAIL OF ERECTION CHARGE  1-Ø  L.T. LINE                                 </t>
  </si>
  <si>
    <t xml:space="preserve">DETAIL OF ERECTION CHARGE FOR CONVERSION OF  1-Ø  L.T. LINE AND 2-Ø  L.T. LINE TO 3-Ø  L.T. LINE  </t>
  </si>
  <si>
    <t>-DO -OF DOUBLE POLE</t>
  </si>
  <si>
    <t xml:space="preserve">-DO-OF STAY SET </t>
  </si>
  <si>
    <t xml:space="preserve">-DO -EARTHING </t>
  </si>
  <si>
    <t>-DO-GI EARTH WIRE</t>
  </si>
  <si>
    <t>(S-HEAD-B).</t>
  </si>
  <si>
    <t>(S-HEAD -A-9)</t>
  </si>
  <si>
    <t xml:space="preserve">-DO-EARTHING </t>
  </si>
  <si>
    <t xml:space="preserve">-DO- GI WIRE </t>
  </si>
  <si>
    <t>-DO- ACSR/AAAC/AAC, 20MM2 &amp; 25MM2AL. EQ.</t>
  </si>
  <si>
    <t>-DO- ACSR/AAAC/AAC 30MM2 AL. EQ.</t>
  </si>
  <si>
    <t>-DO- ACSR/AAAC/AAC, 50MM2AL. EQ.</t>
  </si>
  <si>
    <t>-DO- ACSR/AAAC,AAC,50MM2AL. EQ.</t>
  </si>
  <si>
    <t>-DO- JUMPER</t>
  </si>
  <si>
    <t>-DO- ACSR/AAAC/AAC, 20MM2 AL. EQ. &amp;</t>
  </si>
  <si>
    <t>-DO- ACSR/AAAC/AAC, 30MM 2 AL. EQ.</t>
  </si>
  <si>
    <t>-DO- ACSR/AAAC/AAC,50MM 2 AL. EQ.</t>
  </si>
  <si>
    <t>Erection charges  -do- except item no.4 (P-40)</t>
  </si>
  <si>
    <t>Erection charges  -do- except item no.4-(P-40)</t>
  </si>
  <si>
    <t>Dismantled material</t>
  </si>
  <si>
    <t>Dismantled material @ 55% of  2-Ø (P-42)</t>
  </si>
  <si>
    <t>MEMBERS CI, AI i.e. X-ARM &amp; KNEE BRACING SET</t>
  </si>
  <si>
    <t>M/s Rajesh Enterprises, F-274</t>
  </si>
  <si>
    <t>M/s Aggarwal Porcelain, Plot No.-69</t>
  </si>
  <si>
    <t>11 kV/110 V CT-PT Combined Unit Outdoor, Oil Immersed, Class .5 Consisting of Three CT on R,Y and B &amp; 1 No. 11 kV/110 V  PT Class .5</t>
  </si>
  <si>
    <t xml:space="preserve">22 kV/110 V CT-PT Combined Unit Outdoor, Oil Immersed, Class .5 Consisting of Three CT on R,Y and B &amp; 1 No. 22 kV/110 V PT Class .5 </t>
  </si>
  <si>
    <t xml:space="preserve">33 kV/110 V CT-PT Combined Unit Outdoor, Oil Immersed, Class .5 Consisting of Three CT on R,Y and B &amp; 1 No. 33 kV/110 V PT Class .5 </t>
  </si>
  <si>
    <t>2012-13</t>
  </si>
  <si>
    <t>COST DATA FOR DISTRIBUTION SYSTEM FOR THE FY- 2012-13.</t>
  </si>
  <si>
    <t>COST DATA FOR DISTRIBUTION SYSTEM ( FY 2012-13)</t>
  </si>
  <si>
    <t>TRANSPORTATION CHARGES FOR THE YEAR 2012-13</t>
  </si>
  <si>
    <t>STATEMENT SHOWING RATES OF EQUIPMENTS/MATERIAL FOR THE COST DATA 2012-13(11 kV SYSTEM)</t>
  </si>
  <si>
    <t xml:space="preserve">   L/MAN @ Rs. </t>
  </si>
  <si>
    <t xml:space="preserve">   T/Mate@ Rs. </t>
  </si>
  <si>
    <t xml:space="preserve">   ALM @ Rs. </t>
  </si>
  <si>
    <t xml:space="preserve"> Beldar @ Rs. </t>
  </si>
  <si>
    <t xml:space="preserve">Details of labour cost per day </t>
  </si>
  <si>
    <t>S.No</t>
  </si>
  <si>
    <t>Pay per day</t>
  </si>
  <si>
    <t>Foreman</t>
  </si>
  <si>
    <t>Line man</t>
  </si>
  <si>
    <t>AL/man</t>
  </si>
  <si>
    <t>T/mate</t>
  </si>
  <si>
    <t>Pay Band</t>
  </si>
  <si>
    <t>PB-3</t>
  </si>
  <si>
    <t>Scale of Pay</t>
  </si>
  <si>
    <t>10900-34800</t>
  </si>
  <si>
    <t>Average Basic pay</t>
  </si>
  <si>
    <t>Grade Pay</t>
  </si>
  <si>
    <t>Compensatory All.</t>
  </si>
  <si>
    <t>Electricity All.</t>
  </si>
  <si>
    <t>Medical Allowance</t>
  </si>
  <si>
    <t>Conveyance All.</t>
  </si>
  <si>
    <t>Washing All.</t>
  </si>
  <si>
    <t>House Rent</t>
  </si>
  <si>
    <t>Risk Allowance</t>
  </si>
  <si>
    <t xml:space="preserve">Danger Allowance </t>
  </si>
  <si>
    <t>TA for 7 day a month</t>
  </si>
  <si>
    <t>Foreman @ Rs 84/- per day</t>
  </si>
  <si>
    <t>--</t>
  </si>
  <si>
    <t>L/Man @ Rs 72/- per day</t>
  </si>
  <si>
    <t>ALM  @ Rs 60 per day</t>
  </si>
  <si>
    <t>T/mate @  Rs 48 per day</t>
  </si>
  <si>
    <t>Total :-</t>
  </si>
  <si>
    <t>Total working days in a month</t>
  </si>
  <si>
    <t>Pay per day Rs.</t>
  </si>
  <si>
    <t xml:space="preserve">Say for 2012-13 Rs. </t>
  </si>
  <si>
    <t>Per day working wages for Beldar</t>
  </si>
  <si>
    <t xml:space="preserve">Daily wages (Rs.)                                                  </t>
  </si>
  <si>
    <t>=</t>
  </si>
  <si>
    <t xml:space="preserve">No. of Sundays in a year                                </t>
  </si>
  <si>
    <t>52 days</t>
  </si>
  <si>
    <t>No. of festival Holidays</t>
  </si>
  <si>
    <t>11days</t>
  </si>
  <si>
    <t>No. of paid holidays in a year I.e. 15th Aug,</t>
  </si>
  <si>
    <t>3 days</t>
  </si>
  <si>
    <t>2nd Oct &amp; 26th Jan</t>
  </si>
  <si>
    <t>No. of Casual Leave in a Year</t>
  </si>
  <si>
    <t>12 days</t>
  </si>
  <si>
    <t>No. of Earned Leave in a Year</t>
  </si>
  <si>
    <t>20 days</t>
  </si>
  <si>
    <t>10 days</t>
  </si>
  <si>
    <t>Total working day in a year</t>
  </si>
  <si>
    <t>365-(52+11+3+12+20+10) = 257 days</t>
  </si>
  <si>
    <t>Actual charges of Beldar per day</t>
  </si>
  <si>
    <t>Say with escalation of 10%for 2012-13 (Rs.)</t>
  </si>
  <si>
    <t>Deduction of working hours lost due to unforeseen</t>
  </si>
  <si>
    <t xml:space="preserve"> circumstances I.e. heavy rains, snow falls, </t>
  </si>
  <si>
    <t>road blockages &amp; non availability of material.</t>
  </si>
  <si>
    <t>No. of Days</t>
  </si>
  <si>
    <t xml:space="preserve">Sunday Holidays                                                                  </t>
  </si>
  <si>
    <t xml:space="preserve">Earned Leave                                                   </t>
  </si>
  <si>
    <t>Casual Leave</t>
  </si>
  <si>
    <t>Gazzeted Holidays (Religious, National, Local)</t>
  </si>
  <si>
    <t/>
  </si>
  <si>
    <t xml:space="preserve">Total No. of Days in a Year  </t>
  </si>
  <si>
    <t>Working Days lost due to unforseen circumstances</t>
  </si>
  <si>
    <t xml:space="preserve"> Non Availability of Material Etc.</t>
  </si>
  <si>
    <t>Total Working Days in a Year = 365-(52+30+12+24+10) =</t>
  </si>
  <si>
    <t>Total Working Days in a Month  =  237/12=</t>
  </si>
  <si>
    <t xml:space="preserve"> i.e. Heavy Rains, Road Blockade, Snowfall And</t>
  </si>
  <si>
    <t>Grand Total</t>
  </si>
  <si>
    <t>DA @ 58% (On Basic+Grade Pay)</t>
  </si>
  <si>
    <t>130x365/257 =</t>
  </si>
  <si>
    <t>Abstract of cost of work</t>
  </si>
  <si>
    <t xml:space="preserve">Cost Data  for 11 kV line </t>
  </si>
  <si>
    <t xml:space="preserve">Cost Data for  22 kV line </t>
  </si>
  <si>
    <t xml:space="preserve">Cost Data  for 3-Ø LT line </t>
  </si>
  <si>
    <t xml:space="preserve">Cost Data  for 2-Ø LT line </t>
  </si>
  <si>
    <t xml:space="preserve">Cost Data  for 1-Ø LT line </t>
  </si>
  <si>
    <t>Cost Data conversion of 2-Ø LT line to 3-Ø LT line</t>
  </si>
  <si>
    <t>Cost Data conversion of 1-Ø LT line to 3-Ø LT line</t>
  </si>
  <si>
    <t>Cost Data  for 11/.4 kV distribution sub-station</t>
  </si>
  <si>
    <t>Cost Data for  22/.4 kV distribution sub-station</t>
  </si>
  <si>
    <t>Cost Data for 1-Ø 11/0.230 kV  distribution sub-station</t>
  </si>
  <si>
    <t>Cost Data for conversion of LT  line to HT line</t>
  </si>
  <si>
    <t>Cost Data for augmentation of line</t>
  </si>
  <si>
    <t>P.O. details</t>
  </si>
  <si>
    <t>Detail of Erection charges</t>
  </si>
  <si>
    <t>Details of Transportation charges</t>
  </si>
  <si>
    <t>Analysis of Labour Rates</t>
  </si>
  <si>
    <r>
      <t xml:space="preserve">Cost Data for </t>
    </r>
    <r>
      <rPr>
        <sz val="12"/>
        <rFont val="Times New Roman"/>
        <family val="1"/>
      </rPr>
      <t xml:space="preserve"> </t>
    </r>
    <r>
      <rPr>
        <sz val="12"/>
        <rFont val="Bookman Old Style"/>
        <family val="1"/>
      </rPr>
      <t>Dismantled</t>
    </r>
    <r>
      <rPr>
        <sz val="12"/>
        <rFont val="Times New Roman"/>
        <family val="1"/>
      </rPr>
      <t xml:space="preserve"> </t>
    </r>
    <r>
      <rPr>
        <sz val="12"/>
        <rFont val="Bookman Old Style"/>
        <family val="1"/>
      </rPr>
      <t>Material</t>
    </r>
  </si>
  <si>
    <t>Cost Data Service Connection</t>
  </si>
  <si>
    <t>On PCC Poles with ACSR/Km</t>
  </si>
  <si>
    <t>On PCC Poles with AAAC/Km</t>
  </si>
  <si>
    <t>On PCC Poles with ABC/Km</t>
  </si>
  <si>
    <t>On PCC Poles with AAC/Km</t>
  </si>
  <si>
    <t>11 kV Lines with ACSR,AAAC,AAC Conductor</t>
  </si>
  <si>
    <t>22 kV Line with ACSR &amp; AAAC Conductor</t>
  </si>
  <si>
    <t>S. No</t>
  </si>
  <si>
    <t>Page No.</t>
  </si>
  <si>
    <t>3-Ø  LT Line with AAC, AAAC, ACSR Conductor</t>
  </si>
  <si>
    <t>On ST Poles with AAAC/Km</t>
  </si>
  <si>
    <t>On ST Poles with AAC/Km</t>
  </si>
  <si>
    <t>On ST Poles with ACSR/KM</t>
  </si>
  <si>
    <t>On ST Poles with ACSR/Km</t>
  </si>
  <si>
    <t>On ST Poles with ACSR/Km.</t>
  </si>
  <si>
    <t>On ST Poles with AAC/KM</t>
  </si>
  <si>
    <t>On Steel Rect. Poles with AAC/Km</t>
  </si>
  <si>
    <t>On Steel Rect. Poles with ACSR/Km.</t>
  </si>
  <si>
    <t>On Steel Rect. Poles with AAAC/Km.</t>
  </si>
  <si>
    <t>Domestic/Commercial</t>
  </si>
  <si>
    <t>20 kW</t>
  </si>
  <si>
    <t>100 bhp</t>
  </si>
  <si>
    <t>200 bhp</t>
  </si>
  <si>
    <t>Street Light Point</t>
  </si>
  <si>
    <t xml:space="preserve">2-Ø LT Line with AAC AAAC ACSR/Km </t>
  </si>
  <si>
    <t xml:space="preserve">1-Ø  LT Line with AAC AAAC ACSR/Km </t>
  </si>
  <si>
    <t xml:space="preserve">Conversion of 2-Ø  LT Line TO  3-Ø  LT Line (P/km) with </t>
  </si>
  <si>
    <t>Conversion of 1-Ø  LT Line to 3-Ø LT Line (P/km) with</t>
  </si>
  <si>
    <t>11/0.4 kV Distribution Substation</t>
  </si>
  <si>
    <t>22/0.4 kV Distribution Substation</t>
  </si>
  <si>
    <t>11/0.4kV 1-Phase Distribution Substation</t>
  </si>
  <si>
    <r>
      <t>II)  30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"</t>
    </r>
  </si>
  <si>
    <r>
      <t>III) 50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"</t>
    </r>
  </si>
  <si>
    <t>IV)ACSR CONDUCTOR  20mm2</t>
  </si>
  <si>
    <t>v) ACSR CONDUCTOR  30mm2</t>
  </si>
  <si>
    <r>
      <t>I)   20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Al Eq.</t>
    </r>
  </si>
  <si>
    <r>
      <t>(3X95+95) mm</t>
    </r>
    <r>
      <rPr>
        <vertAlign val="superscript"/>
        <sz val="10"/>
        <rFont val="Arial"/>
        <family val="2"/>
      </rPr>
      <t>2</t>
    </r>
  </si>
  <si>
    <r>
      <t>II)  50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"</t>
    </r>
  </si>
  <si>
    <r>
      <t>I)   25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Al Eq.</t>
    </r>
  </si>
  <si>
    <t>Ordinary</t>
  </si>
  <si>
    <t>Industrial/Agriculture up to</t>
  </si>
  <si>
    <t>Ordinary with LT Swithed Capacitor</t>
  </si>
  <si>
    <t>Dry Type</t>
  </si>
  <si>
    <t>Service Connections</t>
  </si>
  <si>
    <t>Erection Charges for 11kV &amp; 22 kV Line/Km</t>
  </si>
  <si>
    <t>Erection Charges for LT Line</t>
  </si>
  <si>
    <t>Erection Charges for 11/0. 4kV S/STN</t>
  </si>
  <si>
    <r>
      <t>ACSR, AAAC 20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Al Eq.</t>
    </r>
  </si>
  <si>
    <r>
      <t xml:space="preserve">    .--DO--       30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 ''</t>
    </r>
  </si>
  <si>
    <r>
      <t xml:space="preserve">   .-- DO--       50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 ''</t>
    </r>
  </si>
  <si>
    <r>
      <t>III) ACSR /AAAC  20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Al Eq.</t>
    </r>
  </si>
  <si>
    <r>
      <t>IV) ACSR /AAAC 30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Al Eq.</t>
    </r>
  </si>
  <si>
    <r>
      <t>V) ACSR /AAAC  50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Al Eq.</t>
    </r>
  </si>
  <si>
    <r>
      <t>II)  AAC  50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Al Eq.</t>
    </r>
  </si>
  <si>
    <r>
      <t>I)   AAC  25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Al Eq.</t>
    </r>
  </si>
  <si>
    <t>Erection Charges for Service Connections</t>
  </si>
  <si>
    <t>I)  Domestic/Commercial Connection</t>
  </si>
  <si>
    <t>II)  Industrial Supply Upto 20 KW</t>
  </si>
  <si>
    <t>III) Industrial Supply Upto 100 KW.</t>
  </si>
  <si>
    <t>Survey of HT/LT Line P/km</t>
  </si>
  <si>
    <t>Transportation Charges for HT\LT Line P/km</t>
  </si>
  <si>
    <t>ii)  1-Ø  LT Line</t>
  </si>
  <si>
    <t>iii) 2-Ø  LT Line</t>
  </si>
  <si>
    <t>iv) 3-Ø  LT Line</t>
  </si>
  <si>
    <t>I)  11 kV &amp; 22 kV Line</t>
  </si>
  <si>
    <t xml:space="preserve">Transportation Charges for 11/0.4kV,22/0.4kV </t>
  </si>
  <si>
    <t>Distribution Substation</t>
  </si>
  <si>
    <t>Augmentation of 11kV Line to</t>
  </si>
  <si>
    <t xml:space="preserve"> AAAC 20 mm2, 30 mm2 &amp; 50 mm2  from</t>
  </si>
  <si>
    <t xml:space="preserve">Conversion of LT Line to  11kV Line P/km </t>
  </si>
  <si>
    <t>RCC Muff</t>
  </si>
  <si>
    <t>A.I. Knee Bracing Set 2X(750X50X50) mm</t>
  </si>
  <si>
    <t>for single Pole</t>
  </si>
  <si>
    <t>(2400X100X50) mm</t>
  </si>
  <si>
    <t>(1500X100X50) mm</t>
  </si>
  <si>
    <t>A.I. Bracing Set fopr Double Pole structure</t>
  </si>
  <si>
    <t>(2 No. Per Set)</t>
  </si>
  <si>
    <t>(1500X50X50) mm &amp; (2700X50X50) mm. each</t>
  </si>
  <si>
    <t>Pin Insulator with Pin Hellically formed fitting</t>
  </si>
  <si>
    <t>Disc insulator set (Cleaves and Tong)</t>
  </si>
  <si>
    <t>Hellically formed fitting</t>
  </si>
  <si>
    <t xml:space="preserve">Stay Set complete including </t>
  </si>
  <si>
    <t>Guy Assembly</t>
  </si>
  <si>
    <t>Hellically  fitting</t>
  </si>
  <si>
    <t>Stay Wire ( @ 6.0 kg Per Stay Set)</t>
  </si>
  <si>
    <t>Coil Earthing for PCC / Steel Pole</t>
  </si>
  <si>
    <t>Earth Wire 8SWG GI Wire for PCC/ Steel Pole</t>
  </si>
  <si>
    <t>M.S. Nuts and Bolts (Off Sizes)</t>
  </si>
  <si>
    <t>Top Clamp for Pole (M.S. Flat 50X6 mm)</t>
  </si>
  <si>
    <t>Aluminium Paint</t>
  </si>
  <si>
    <t>Back Clamp ( M.S. Flat  50X6 mm )</t>
  </si>
  <si>
    <t>Danger Plate(250X200X1.6 mm)</t>
  </si>
  <si>
    <t>PCC Pole 9  Mtr. Long W/L180 kg</t>
  </si>
  <si>
    <t>ST Pole 9  Mtr. Long W/L 200 kg</t>
  </si>
  <si>
    <t>Spec.</t>
  </si>
  <si>
    <t>ISS No.</t>
  </si>
  <si>
    <t>Pole</t>
  </si>
  <si>
    <t>PCC  Pole</t>
  </si>
  <si>
    <t>S/T Pole</t>
  </si>
  <si>
    <t>Cost of Conductor ( ACSR) (including Cutting &amp; Sagging )  3.09 km</t>
  </si>
  <si>
    <r>
      <t>20 mm</t>
    </r>
    <r>
      <rPr>
        <vertAlign val="superscript"/>
        <sz val="10"/>
        <rFont val="Arial"/>
        <family val="2"/>
      </rPr>
      <t>2</t>
    </r>
  </si>
  <si>
    <r>
      <t>30 mm</t>
    </r>
    <r>
      <rPr>
        <vertAlign val="superscript"/>
        <sz val="10"/>
        <rFont val="Arial"/>
        <family val="2"/>
      </rPr>
      <t>2</t>
    </r>
  </si>
  <si>
    <r>
      <t>50 mm</t>
    </r>
    <r>
      <rPr>
        <vertAlign val="superscript"/>
        <sz val="10"/>
        <rFont val="Arial"/>
        <family val="2"/>
      </rPr>
      <t>2</t>
    </r>
  </si>
  <si>
    <r>
      <t>Wind Zone100-150 Kg/m</t>
    </r>
    <r>
      <rPr>
        <vertAlign val="superscript"/>
        <sz val="10"/>
        <rFont val="Arial"/>
        <family val="2"/>
      </rPr>
      <t>2</t>
    </r>
  </si>
  <si>
    <t>Erection Charges as per Statement-I (P-54)</t>
  </si>
  <si>
    <t>Transportation Charges as per Statement-VI (P-59).</t>
  </si>
  <si>
    <t>Other Charges</t>
  </si>
  <si>
    <t>ii) Storage Charges  @3%</t>
  </si>
  <si>
    <t>I) Contingency Charges @3%</t>
  </si>
  <si>
    <t>Departmental Charges @11%</t>
  </si>
  <si>
    <t>Cost of Conductor ( AAAC) (including Cutting &amp; Sagging )  3.09 km</t>
  </si>
  <si>
    <t>PCC Pole 9 Mtr. W /L 180 kg</t>
  </si>
  <si>
    <t xml:space="preserve">Stay Set Complete </t>
  </si>
  <si>
    <t xml:space="preserve">Hook/Clamp Fitting </t>
  </si>
  <si>
    <t>Erection Charges as per Statement-I (P-54) @ 50%</t>
  </si>
  <si>
    <t>Transportation Charges as per Statement-VI (P-59)@ 50%</t>
  </si>
  <si>
    <t>Spec</t>
  </si>
  <si>
    <t>S\T Pole</t>
  </si>
  <si>
    <r>
      <t>30 mm</t>
    </r>
    <r>
      <rPr>
        <b/>
        <vertAlign val="superscript"/>
        <sz val="10"/>
        <rFont val="Arial"/>
        <family val="2"/>
      </rPr>
      <t>2</t>
    </r>
  </si>
  <si>
    <r>
      <t>50 mm</t>
    </r>
    <r>
      <rPr>
        <b/>
        <vertAlign val="superscript"/>
        <sz val="10"/>
        <rFont val="Arial"/>
        <family val="2"/>
      </rPr>
      <t>2</t>
    </r>
  </si>
  <si>
    <t>A. I. Knee Bracing Set 2X(850X50X50) mm</t>
  </si>
  <si>
    <t xml:space="preserve">A. I. Bracing Set (1500X50X50+2700X50X50)mm </t>
  </si>
  <si>
    <t>2 No. Each</t>
  </si>
  <si>
    <t>Stay Set complete including  Guy Assembly</t>
  </si>
  <si>
    <t>Stay Wire 7/3.15 mm ( @ 6.0 kg Per Stay Set)</t>
  </si>
  <si>
    <r>
      <t>Wind Zone 100-150 Kg/m</t>
    </r>
    <r>
      <rPr>
        <vertAlign val="superscript"/>
        <sz val="10"/>
        <rFont val="Arial"/>
        <family val="2"/>
      </rPr>
      <t>2</t>
    </r>
  </si>
  <si>
    <t xml:space="preserve">PCC  Pole </t>
  </si>
  <si>
    <t>C.I./ F.G. X-Arm (1500X100X50) mm</t>
  </si>
  <si>
    <t>C.I. X-Arm for Double Pole Structure</t>
  </si>
  <si>
    <t>C.I. X.-Arm (1500X100X50)mm Dead End Structure</t>
  </si>
  <si>
    <t>C.I. X.-Arm (3000X100X50)mm Dead End Structure</t>
  </si>
  <si>
    <t>S/T Pole 8 Mtr. W/L 140KG.</t>
  </si>
  <si>
    <t>PCC Pole 8 Mtr. W/L 200 kg</t>
  </si>
  <si>
    <t>Steel Rect. Pole 8 Mtr. W/L148 kg.</t>
  </si>
  <si>
    <t>C.I.X. Arm (600x75x40)  mm</t>
  </si>
  <si>
    <t xml:space="preserve">Shackle Insulator </t>
  </si>
  <si>
    <t>D-Iron.</t>
  </si>
  <si>
    <t>X-Arm Clamp</t>
  </si>
  <si>
    <t>Egg  Insulator</t>
  </si>
  <si>
    <t xml:space="preserve">Starp for Egg Insulator </t>
  </si>
  <si>
    <t>Eye Hook Bolt</t>
  </si>
  <si>
    <t>LT Stay Set</t>
  </si>
  <si>
    <t>G.I. Reel</t>
  </si>
  <si>
    <t>Kit Kat  I.C.</t>
  </si>
  <si>
    <t>Coil Earthing</t>
  </si>
  <si>
    <t xml:space="preserve">GI Wire 8 SWG for Guarding acroos the Road </t>
  </si>
  <si>
    <t>Spool Tie.</t>
  </si>
  <si>
    <t>PVC Spacer</t>
  </si>
  <si>
    <t>G.I  Wire 8 SWG for Earthwire (1.03 km)</t>
  </si>
  <si>
    <r>
      <t>AAC 25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4.12 km.</t>
    </r>
  </si>
  <si>
    <r>
      <t>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4.12 km.</t>
    </r>
  </si>
  <si>
    <r>
      <t>ACSR 20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4.12 km</t>
    </r>
  </si>
  <si>
    <r>
      <t>ACSR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4.12 km.</t>
    </r>
  </si>
  <si>
    <r>
      <t>ACSR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4.12 km.</t>
    </r>
  </si>
  <si>
    <r>
      <t>Wind Zone100-150 kg/m</t>
    </r>
    <r>
      <rPr>
        <vertAlign val="superscript"/>
        <sz val="10"/>
        <rFont val="Arial"/>
      </rPr>
      <t>2</t>
    </r>
  </si>
  <si>
    <t>Erection Charges as per Statement-II (P-55)</t>
  </si>
  <si>
    <t xml:space="preserve">Transportation Charges as per Statement-VI (P-59) </t>
  </si>
  <si>
    <t>S/T.Pole</t>
  </si>
  <si>
    <t xml:space="preserve">HRS Pole </t>
  </si>
  <si>
    <r>
      <t>25 mm</t>
    </r>
    <r>
      <rPr>
        <b/>
        <vertAlign val="superscript"/>
        <sz val="10"/>
        <rFont val="Arial"/>
      </rPr>
      <t>2</t>
    </r>
  </si>
  <si>
    <r>
      <t>50 mm</t>
    </r>
    <r>
      <rPr>
        <b/>
        <vertAlign val="superscript"/>
        <sz val="10"/>
        <rFont val="Arial"/>
      </rPr>
      <t>2</t>
    </r>
  </si>
  <si>
    <r>
      <t>20 mm</t>
    </r>
    <r>
      <rPr>
        <b/>
        <vertAlign val="superscript"/>
        <sz val="10"/>
        <rFont val="Arial"/>
      </rPr>
      <t>2</t>
    </r>
  </si>
  <si>
    <r>
      <t>30 mm</t>
    </r>
    <r>
      <rPr>
        <b/>
        <vertAlign val="superscript"/>
        <sz val="10"/>
        <rFont val="Arial"/>
      </rPr>
      <t>2</t>
    </r>
  </si>
  <si>
    <r>
      <t>AAAC 20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4.12 km</t>
    </r>
  </si>
  <si>
    <r>
      <t>AAAC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4.12 km,</t>
    </r>
  </si>
  <si>
    <r>
      <t>AAAC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4.12 km</t>
    </r>
  </si>
  <si>
    <t>S\T.Pole</t>
  </si>
  <si>
    <t xml:space="preserve">HRS. Pole </t>
  </si>
  <si>
    <t>PCC Pole 8 Mtr. W/L 200 kg.</t>
  </si>
  <si>
    <t>S/T Pole   8 Mtr. W/L 140 kg</t>
  </si>
  <si>
    <t>C.I.X.Arm (600X75X40) mm</t>
  </si>
  <si>
    <t xml:space="preserve"> J-1/72</t>
  </si>
  <si>
    <t>PCC Pole</t>
  </si>
  <si>
    <r>
      <t>AAC 25 mm</t>
    </r>
    <r>
      <rPr>
        <vertAlign val="superscript"/>
        <sz val="10"/>
        <rFont val="Arial"/>
        <family val="2"/>
      </rPr>
      <t>2</t>
    </r>
    <r>
      <rPr>
        <sz val="10"/>
        <rFont val="Arial"/>
      </rPr>
      <t xml:space="preserve"> 3.09 km.</t>
    </r>
  </si>
  <si>
    <r>
      <t>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3.09 km.</t>
    </r>
  </si>
  <si>
    <r>
      <t>ACSR 20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3.09 km.</t>
    </r>
  </si>
  <si>
    <r>
      <t>ACSR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3.09 km.</t>
    </r>
  </si>
  <si>
    <t>ACSR 50 mm2 3.09 km.</t>
  </si>
  <si>
    <r>
      <t>Wind Zone 100-150 kg/m</t>
    </r>
    <r>
      <rPr>
        <vertAlign val="superscript"/>
        <sz val="12"/>
        <rFont val="Arial"/>
      </rPr>
      <t>2</t>
    </r>
  </si>
  <si>
    <t>Erection Charges as per Statement-III (P-56)</t>
  </si>
  <si>
    <t>Transportation Charges as per Statement-VI (P-59)</t>
  </si>
  <si>
    <t>HRS Pole</t>
  </si>
  <si>
    <t xml:space="preserve">Sub-Total </t>
  </si>
  <si>
    <t>AAAC 20 mm2 3.09 km,</t>
  </si>
  <si>
    <r>
      <t>AAAC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3.09 km,</t>
    </r>
  </si>
  <si>
    <r>
      <t>AAAC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3.09 km,</t>
    </r>
  </si>
  <si>
    <r>
      <t>AAC 25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2.06 km.</t>
    </r>
  </si>
  <si>
    <r>
      <t>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2.06 km.</t>
    </r>
  </si>
  <si>
    <r>
      <t>ACSR 20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2.06 km.</t>
    </r>
  </si>
  <si>
    <r>
      <t>ACSR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2.06 km.</t>
    </r>
  </si>
  <si>
    <r>
      <t>ACSR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2.06 km.</t>
    </r>
  </si>
  <si>
    <t>Erection Charges as per Statement-IV (P-57)</t>
  </si>
  <si>
    <t>Transportation Charges as per Statement -VI(P-59)</t>
  </si>
  <si>
    <r>
      <t>AAAC 20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km,</t>
    </r>
  </si>
  <si>
    <r>
      <t>AAAC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km,</t>
    </r>
  </si>
  <si>
    <r>
      <t>AAAC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km,</t>
    </r>
  </si>
  <si>
    <t>Egg Insulator</t>
  </si>
  <si>
    <t xml:space="preserve">Strap for Egg Insulator </t>
  </si>
  <si>
    <t xml:space="preserve">Kit Kat I. C. </t>
  </si>
  <si>
    <t>Spool Tie</t>
  </si>
  <si>
    <r>
      <t>20mm</t>
    </r>
    <r>
      <rPr>
        <b/>
        <vertAlign val="superscript"/>
        <sz val="10"/>
        <rFont val="Arial"/>
      </rPr>
      <t>2</t>
    </r>
  </si>
  <si>
    <t>Material Cost as per Page-26</t>
  </si>
  <si>
    <r>
      <t>AAC 25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1.03 km.</t>
    </r>
  </si>
  <si>
    <r>
      <t>AAC 50 mm</t>
    </r>
    <r>
      <rPr>
        <vertAlign val="superscript"/>
        <sz val="10"/>
        <rFont val="Arial"/>
      </rPr>
      <t xml:space="preserve">2 </t>
    </r>
    <r>
      <rPr>
        <sz val="10"/>
        <rFont val="Arial"/>
      </rPr>
      <t>1.03 km.</t>
    </r>
  </si>
  <si>
    <r>
      <t>ACSR 20 mm</t>
    </r>
    <r>
      <rPr>
        <vertAlign val="superscript"/>
        <sz val="10"/>
        <rFont val="Arial"/>
      </rPr>
      <t>2</t>
    </r>
    <r>
      <rPr>
        <sz val="10"/>
        <rFont val="Arial"/>
      </rPr>
      <t>1.03 km.</t>
    </r>
  </si>
  <si>
    <r>
      <t>ACSR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1.03 km.</t>
    </r>
  </si>
  <si>
    <r>
      <t>ACSR 50 mm</t>
    </r>
    <r>
      <rPr>
        <vertAlign val="superscript"/>
        <sz val="10"/>
        <rFont val="Arial"/>
      </rPr>
      <t xml:space="preserve">2 </t>
    </r>
    <r>
      <rPr>
        <sz val="10"/>
        <rFont val="Arial"/>
      </rPr>
      <t>1.03 km.</t>
    </r>
  </si>
  <si>
    <r>
      <t>AAAC 20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1.03 km.</t>
    </r>
  </si>
  <si>
    <r>
      <t>AAAC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1.03 km.</t>
    </r>
  </si>
  <si>
    <r>
      <t>AAAC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1.03 km.</t>
    </r>
  </si>
  <si>
    <t>Erection Charges as per Statement-V (P-57)</t>
  </si>
  <si>
    <r>
      <t>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</t>
    </r>
  </si>
  <si>
    <r>
      <t>ACSR 20mm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</t>
    </r>
  </si>
  <si>
    <r>
      <t>ACSR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</t>
    </r>
  </si>
  <si>
    <r>
      <t>AAAC 20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km.</t>
    </r>
  </si>
  <si>
    <r>
      <t>AAAC 30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</t>
    </r>
  </si>
  <si>
    <r>
      <t>AAAC 50 mm</t>
    </r>
    <r>
      <rPr>
        <vertAlign val="superscript"/>
        <sz val="10"/>
        <rFont val="Arial"/>
      </rPr>
      <t>2</t>
    </r>
    <r>
      <rPr>
        <sz val="10"/>
        <rFont val="Arial"/>
      </rPr>
      <t xml:space="preserve">  2.06 km</t>
    </r>
  </si>
  <si>
    <t>I)   25 kVA</t>
  </si>
  <si>
    <t>II)  63 kVA</t>
  </si>
  <si>
    <t>III) 100 kVA</t>
  </si>
  <si>
    <t>IV) 250 kVA</t>
  </si>
  <si>
    <t>S/T Pole  9Mtr. W/L200 kg</t>
  </si>
  <si>
    <t>C.I. X-Arm (2800X100X50 mm) for Transformer base</t>
  </si>
  <si>
    <t>Main Channel</t>
  </si>
  <si>
    <t>C.I (460X100X50 mm) for supporting Main Channel of</t>
  </si>
  <si>
    <t>Transformer</t>
  </si>
  <si>
    <t>Transformer Belting</t>
  </si>
  <si>
    <t>I)  A.I (2800X50X50 mm)</t>
  </si>
  <si>
    <t>II) A.I (460X35X35 mm)</t>
  </si>
  <si>
    <t xml:space="preserve">Transformer Bed ( 1.2X1.5X1.5 M) </t>
  </si>
  <si>
    <t>C.I. for Fuse Unit/AB Switch (2800X75X40 mm)</t>
  </si>
  <si>
    <t>G.O.Switch 400A</t>
  </si>
  <si>
    <t>D.O.Fuse</t>
  </si>
  <si>
    <t xml:space="preserve">A.I X Arm for Lightning Arrestor (2800X50X50 mm) </t>
  </si>
  <si>
    <t xml:space="preserve">Lightning Arrestors </t>
  </si>
  <si>
    <t xml:space="preserve">Disc Insulator Fitting </t>
  </si>
  <si>
    <t xml:space="preserve">Stay Set complete </t>
  </si>
  <si>
    <t xml:space="preserve">Pipe Earthing </t>
  </si>
  <si>
    <t xml:space="preserve">LT Distribution Panel Box with MCCB </t>
  </si>
  <si>
    <t>G.I. Thimble</t>
  </si>
  <si>
    <t>Lead-Tin Solder (60:40)</t>
  </si>
  <si>
    <t>Solder Flux</t>
  </si>
  <si>
    <t xml:space="preserve">Danger Plate </t>
  </si>
  <si>
    <t>LT Cable (3.5 Core)</t>
  </si>
  <si>
    <r>
      <t>i)   25 mm</t>
    </r>
    <r>
      <rPr>
        <vertAlign val="superscript"/>
        <sz val="10"/>
        <rFont val="Arial"/>
        <family val="2"/>
      </rPr>
      <t>2</t>
    </r>
  </si>
  <si>
    <r>
      <t>ii)  50 mm</t>
    </r>
    <r>
      <rPr>
        <vertAlign val="superscript"/>
        <sz val="10"/>
        <rFont val="Arial"/>
        <family val="2"/>
      </rPr>
      <t>2</t>
    </r>
  </si>
  <si>
    <r>
      <t>iii) 95 mm</t>
    </r>
    <r>
      <rPr>
        <vertAlign val="superscript"/>
        <sz val="10"/>
        <rFont val="Arial"/>
        <family val="2"/>
      </rPr>
      <t>2</t>
    </r>
  </si>
  <si>
    <t>iv) 185 mm2</t>
  </si>
  <si>
    <t xml:space="preserve">Energy Meter (3-Phase, 4-Wire) </t>
  </si>
  <si>
    <t>iv) 400 A  CT Type</t>
  </si>
  <si>
    <t>iii) 200 A  CT Type</t>
  </si>
  <si>
    <t>ii) 100 A   CT Type</t>
  </si>
  <si>
    <t>i)   50 A    CT Type</t>
  </si>
  <si>
    <t>Aluminium Paint.</t>
  </si>
  <si>
    <t>Erection Charges as per Sub-Head-C (P-50)</t>
  </si>
  <si>
    <t>11/0.4 kV Distribution Transformer (Ordinary)</t>
  </si>
  <si>
    <t>(ORD)11/1976</t>
  </si>
  <si>
    <t xml:space="preserve"> (Ordinary Transformer)</t>
  </si>
  <si>
    <t>Cost of Material as per Item No.-7 (P-29 &amp; 30)</t>
  </si>
  <si>
    <t>LT Switched Capacitor</t>
  </si>
  <si>
    <t>iv) 81  ''            250 KVA</t>
  </si>
  <si>
    <t xml:space="preserve">       COST DATA FOR 11/0.4 kV DISTRIBUTION SUB - STATION WITH ORDINARY TRANSFORMER(Rs.)</t>
  </si>
  <si>
    <t xml:space="preserve">Cost of Material as per Item No.-7 </t>
  </si>
  <si>
    <t>Except Item No. 1, 10, 11, 12, 13 (P-29 &amp; 30)</t>
  </si>
  <si>
    <t>22/0.4kV Distribution Transformer</t>
  </si>
  <si>
    <t>iii)100 kVA</t>
  </si>
  <si>
    <t>ii)  63  kVA</t>
  </si>
  <si>
    <t>I)   25  kVA</t>
  </si>
  <si>
    <t>F-2/1981 9921 P-1-1V</t>
  </si>
  <si>
    <t>53/1987 9385 P-I-II</t>
  </si>
  <si>
    <t xml:space="preserve">G.O. Switch 400 A </t>
  </si>
  <si>
    <t xml:space="preserve">D,O Fuse Unit </t>
  </si>
  <si>
    <t>Lightning Arrestor 18 kV 5KA</t>
  </si>
  <si>
    <t>Disc Insulator with fitting</t>
  </si>
  <si>
    <t>Cost of material as per Item No.-9 (P-32)</t>
  </si>
  <si>
    <t xml:space="preserve"> LT Switched Capacitor </t>
  </si>
  <si>
    <t>II)  27- KVAR  63 KVA</t>
  </si>
  <si>
    <t>III) 36- KVAR 100 KVA</t>
  </si>
  <si>
    <t>I)   9-  KVAR  25 KVA</t>
  </si>
  <si>
    <t>iv) 81- KVAR  250 KVA</t>
  </si>
  <si>
    <t>I)  6.3 kVA (ORD)</t>
  </si>
  <si>
    <t>ii) 10  kVA</t>
  </si>
  <si>
    <t>III)16  kVA</t>
  </si>
  <si>
    <t>S/T Pole 9 Mtr. W/L 200 kg</t>
  </si>
  <si>
    <t>C.I.X Arm (1500X100X50 mm)</t>
  </si>
  <si>
    <t>C.I.X Arm (1500X100X50 mm) for D.O. Switch</t>
  </si>
  <si>
    <t>A.I Bracing Set 2X(750X50X50 mm)</t>
  </si>
  <si>
    <t>G.O. Switch Double Pole</t>
  </si>
  <si>
    <t xml:space="preserve">Lightning Arrestor </t>
  </si>
  <si>
    <t>Stay Set Complete</t>
  </si>
  <si>
    <t>Pipe Earthing</t>
  </si>
  <si>
    <t>Cu.Thimble</t>
  </si>
  <si>
    <r>
      <t>PVC Cable T/C 16MM</t>
    </r>
    <r>
      <rPr>
        <vertAlign val="superscript"/>
        <sz val="10"/>
        <rFont val="Arial"/>
        <family val="2"/>
      </rPr>
      <t>2</t>
    </r>
  </si>
  <si>
    <t>Danger Plate</t>
  </si>
  <si>
    <t>Aluminium Paint for Painting of S/Stn Struc.</t>
  </si>
  <si>
    <t>1-Phase Energy Meter 20-80A</t>
  </si>
  <si>
    <t xml:space="preserve"> Erection charges as per S/Head-C (P-50)@ 50%</t>
  </si>
  <si>
    <t>Transportation Charges as per statement-VI (P-59) @ 50%</t>
  </si>
  <si>
    <t>G. Total</t>
  </si>
  <si>
    <t>say rs.</t>
  </si>
  <si>
    <t>I)  6.3 kVA (C.S.P)</t>
  </si>
  <si>
    <t>I)  6.3 kVA (DRY TYPE)</t>
  </si>
  <si>
    <t>III) 16 kVA</t>
  </si>
  <si>
    <t>COST DATA FOR 1-Ø 11/0.230 kV SUB STATION (ORDINARY) (Rs.)</t>
  </si>
  <si>
    <t>COST DATA OF 1-Ø 11/0.230kV SUB STATION ( C.S.P &amp; DRY TYPE) (Rs.)</t>
  </si>
  <si>
    <t>S/T Pole 9 Mtr.W/L 200 kg</t>
  </si>
  <si>
    <t>C.I.X Arm(1500X100X50) mm</t>
  </si>
  <si>
    <t>C.I.X Arm (1500X100X50) mm for DO Fuse</t>
  </si>
  <si>
    <t>A.I  2X(750X50X50) mm for bracing Set</t>
  </si>
  <si>
    <t>GO Switch Double Pole</t>
  </si>
  <si>
    <t>Lightning Arrestor</t>
  </si>
  <si>
    <t>Stay wire 7/3.15 mm ( @ 6.0 kg Per Stay Set)</t>
  </si>
  <si>
    <r>
      <t>PVC Cable T/C 16 mm</t>
    </r>
    <r>
      <rPr>
        <vertAlign val="superscript"/>
        <sz val="10"/>
        <rFont val="Arial"/>
        <family val="2"/>
      </rPr>
      <t>2</t>
    </r>
  </si>
  <si>
    <t>danger Plate</t>
  </si>
  <si>
    <t>say Rs.</t>
  </si>
  <si>
    <t>Pole Clamp</t>
  </si>
  <si>
    <r>
      <t>T/C PVC 10 mm</t>
    </r>
    <r>
      <rPr>
        <vertAlign val="superscript"/>
        <sz val="10"/>
        <rFont val="Arial"/>
        <family val="2"/>
      </rPr>
      <t>2</t>
    </r>
  </si>
  <si>
    <r>
      <t>T/C PVC 6  mm</t>
    </r>
    <r>
      <rPr>
        <vertAlign val="superscript"/>
        <sz val="10"/>
        <rFont val="Arial"/>
        <family val="2"/>
      </rPr>
      <t>2</t>
    </r>
  </si>
  <si>
    <r>
      <t>4 Core PVC Cable 16 mm</t>
    </r>
    <r>
      <rPr>
        <vertAlign val="superscript"/>
        <sz val="10"/>
        <rFont val="Arial"/>
        <family val="2"/>
      </rPr>
      <t>2</t>
    </r>
  </si>
  <si>
    <t>G.I Wire 8 SWG</t>
  </si>
  <si>
    <t>Link Clip</t>
  </si>
  <si>
    <t>Black Tape</t>
  </si>
  <si>
    <t>Guy G.I Wire with Clamp</t>
  </si>
  <si>
    <t>RAG Bolt  (16X105) mm</t>
  </si>
  <si>
    <t>.-DO- (16X150) mm</t>
  </si>
  <si>
    <t xml:space="preserve">Anchor Hook </t>
  </si>
  <si>
    <t>Meter Board (200X350) mm</t>
  </si>
  <si>
    <t>Meter Box</t>
  </si>
  <si>
    <t>1-Phase MCB 16A Plug-in Type</t>
  </si>
  <si>
    <t>3-Phase MCB 16A Plug-in Type (40 A).</t>
  </si>
  <si>
    <t>GI Bolt for Earth Terminal (12X75) mm</t>
  </si>
  <si>
    <t>3-Ø, 4-Wire Energy Meter ( 10-60 A)</t>
  </si>
  <si>
    <t xml:space="preserve">1-Ø  Energy Meter (5-20A/10-40A) </t>
  </si>
  <si>
    <t>T-Connector</t>
  </si>
  <si>
    <t xml:space="preserve">Rate </t>
  </si>
  <si>
    <t xml:space="preserve">Pole Clamp </t>
  </si>
  <si>
    <r>
      <t>T/C PVC 25 mm</t>
    </r>
    <r>
      <rPr>
        <vertAlign val="superscript"/>
        <sz val="10"/>
        <rFont val="Arial"/>
        <family val="2"/>
      </rPr>
      <t>2</t>
    </r>
  </si>
  <si>
    <r>
      <t>3-1/2 Core PVC Cable 25 mm</t>
    </r>
    <r>
      <rPr>
        <vertAlign val="superscript"/>
        <sz val="10"/>
        <rFont val="Arial"/>
        <family val="2"/>
      </rPr>
      <t>2</t>
    </r>
  </si>
  <si>
    <t>G.I. Wire 8 SWG</t>
  </si>
  <si>
    <t>A.I (50X50X6) mm</t>
  </si>
  <si>
    <t>Eye Bolt (16X300) mm</t>
  </si>
  <si>
    <t>Eye Hook/G.I. Wire Guy</t>
  </si>
  <si>
    <t>RAG Bolt (16X225) mm</t>
  </si>
  <si>
    <t>.-D0- (16X150) mm</t>
  </si>
  <si>
    <t>Meter Board (450X550) mm</t>
  </si>
  <si>
    <t xml:space="preserve">MCB Plug-in Type (20 A) </t>
  </si>
  <si>
    <t>MCB Plug-in Type (3-Ph., 40 A)</t>
  </si>
  <si>
    <t>G.I Bolt for Earth terminal (12X75) mm</t>
  </si>
  <si>
    <t>Crimping Thimble</t>
  </si>
  <si>
    <t>3-Ø, 4-Wire Energy Meter 10-60 A.</t>
  </si>
  <si>
    <t>1-Ø  Energy Meter 5-20 A</t>
  </si>
  <si>
    <t>Erection Charges as per S/Head -E (P-51)</t>
  </si>
  <si>
    <t xml:space="preserve"> Erection Charges as per S/Head -E (P-51)</t>
  </si>
  <si>
    <r>
      <t>3-1/2 Core PVC Cable 95 mm</t>
    </r>
    <r>
      <rPr>
        <vertAlign val="superscript"/>
        <sz val="10"/>
        <rFont val="Arial"/>
        <family val="2"/>
      </rPr>
      <t>2</t>
    </r>
  </si>
  <si>
    <r>
      <t>.-DO- 300 mm</t>
    </r>
    <r>
      <rPr>
        <vertAlign val="superscript"/>
        <sz val="10"/>
        <rFont val="Arial"/>
        <family val="2"/>
      </rPr>
      <t>2</t>
    </r>
  </si>
  <si>
    <t>Eye Hook with G.I Wire Guy</t>
  </si>
  <si>
    <t>RAG Bolt  (16X150) mm</t>
  </si>
  <si>
    <t>L.T Switch 200A</t>
  </si>
  <si>
    <t>L.T Switch 400A</t>
  </si>
  <si>
    <t>3-Ø, 4-Wire TVM Energy Meter with 200/5A CT.</t>
  </si>
  <si>
    <t>Crimping Thimbles</t>
  </si>
  <si>
    <t>G.I. Bolt for earth Terminal (12X75) mm</t>
  </si>
  <si>
    <t xml:space="preserve"> Transportation Charges @3%</t>
  </si>
  <si>
    <t>G.Total</t>
  </si>
  <si>
    <t>ADDITIONAL BILL OF MATERIAL FOR CONVERSION OF 1  KM OF 3- PHASE  L.T.LINE  TO  11 kV  H.T. LINE (Rs.)</t>
  </si>
  <si>
    <t>REC Spec</t>
  </si>
  <si>
    <t>REC Spec.</t>
  </si>
  <si>
    <r>
      <t>AAAC 20 mm</t>
    </r>
    <r>
      <rPr>
        <vertAlign val="superscript"/>
        <sz val="10"/>
        <rFont val="Arial"/>
        <family val="2"/>
      </rPr>
      <t>2</t>
    </r>
  </si>
  <si>
    <t>Double Conical Street Light Reflector with Bracket, Holder</t>
  </si>
  <si>
    <t xml:space="preserve">Clamp etc. </t>
  </si>
  <si>
    <r>
      <t>T/C PVC 6 mm</t>
    </r>
    <r>
      <rPr>
        <vertAlign val="superscript"/>
        <sz val="10"/>
        <rFont val="Arial"/>
        <family val="2"/>
      </rPr>
      <t>2</t>
    </r>
  </si>
  <si>
    <t>Filament Elect. Bulb  60/100W</t>
  </si>
  <si>
    <t>Sundries (L/S)</t>
  </si>
  <si>
    <t>Erection and Transportation Charges 10%</t>
  </si>
  <si>
    <t>PCC Pole 9 Mtr W/L 180 kg</t>
  </si>
  <si>
    <t>CI. X-Arm for Single Pole (1500X100X50) mm</t>
  </si>
  <si>
    <t>A I. for Knee Bracing Set for Single Pole 1.2x( 50X50X6)mm</t>
  </si>
  <si>
    <t xml:space="preserve">Pin Insulator With Pin </t>
  </si>
  <si>
    <t>Top Clamp</t>
  </si>
  <si>
    <t xml:space="preserve">Clamp for Ground Wire </t>
  </si>
  <si>
    <t>CI.X-Arm for Dead End Structure (1500X100X50) mm</t>
  </si>
  <si>
    <t>.-DO-  (2400X100X50) mm</t>
  </si>
  <si>
    <t>A.I. Bracing Set for Dead End Structure (1500X50X50) mm</t>
  </si>
  <si>
    <t xml:space="preserve"> &amp; (2700X50X50) mm each 2 No per Set </t>
  </si>
  <si>
    <t xml:space="preserve">11 kV Disc Insulator Fitting </t>
  </si>
  <si>
    <t>HT Stay Set</t>
  </si>
  <si>
    <t xml:space="preserve">Erection of pole x-Arms, Insulator, Barbed Wire Drilling of Holes </t>
  </si>
  <si>
    <t>in x-Arm, Danger Plates etc. (Sub Head- A-1) for 2 No-(P-48)</t>
  </si>
  <si>
    <t>Stringing &amp; Sagging of 4 nos. Wire (Sub Head-B-1) (P-49)</t>
  </si>
  <si>
    <t>Fixing of jumper (Sub Head A-7) 6 No.(P-49)</t>
  </si>
  <si>
    <t>Dismantlement of single conductor  AAC 7/2.21 mm (Sub Head -J ) (P-53)</t>
  </si>
  <si>
    <t xml:space="preserve">Erection of Double Pole Strc. Drilling of Holes in x-Arm, </t>
  </si>
  <si>
    <t>X-Bracing set, fixing of Insulator, X-Arm X-Bracing set,</t>
  </si>
  <si>
    <t>Erection Charges as per Sub-Total(II)</t>
  </si>
  <si>
    <t>Transportation Charges as per Statement-VI @20%</t>
  </si>
  <si>
    <t>Sub-Total (I)</t>
  </si>
  <si>
    <t>Sub-Total (II)</t>
  </si>
  <si>
    <t>Material Cost as per Sub-Total ( I )</t>
  </si>
  <si>
    <t>I) Contigency@3%</t>
  </si>
  <si>
    <t>ii) Storage @3%</t>
  </si>
  <si>
    <t xml:space="preserve"> fixing of  Barbed Wire, Danger Plates.(Sub Head A-3) 2 No  (P-48)</t>
  </si>
  <si>
    <t xml:space="preserve">Dismantled Material @ 55% of   3-Ø  (P-42)            </t>
  </si>
  <si>
    <t>Dismantled material @ 55% of 1-Ø (on the same Page below.)</t>
  </si>
  <si>
    <t>Erection Charges</t>
  </si>
  <si>
    <r>
      <t>ACSR 20 mm</t>
    </r>
    <r>
      <rPr>
        <vertAlign val="superscript"/>
        <sz val="10"/>
        <rFont val="Arial"/>
        <family val="2"/>
      </rPr>
      <t>2</t>
    </r>
  </si>
  <si>
    <r>
      <t>ACSR 50 mm</t>
    </r>
    <r>
      <rPr>
        <vertAlign val="superscript"/>
        <sz val="10"/>
        <rFont val="Arial"/>
        <family val="2"/>
      </rPr>
      <t>2</t>
    </r>
  </si>
  <si>
    <t>@0.102 Kg/m.</t>
  </si>
  <si>
    <t>@ .115 Kg/m</t>
  </si>
  <si>
    <t>-DO-6 SWG-DO-@ .1666 Kg/m</t>
  </si>
  <si>
    <t xml:space="preserve">CU Wire 8 SWG 3.06 km excluding 1% wastage </t>
  </si>
  <si>
    <t xml:space="preserve">G I Wire 8 SWG 3.06 km excluding 1% wastage </t>
  </si>
  <si>
    <t>km</t>
  </si>
  <si>
    <t>kg</t>
  </si>
  <si>
    <t>GI .Wire</t>
  </si>
  <si>
    <t>CU. Wire</t>
  </si>
  <si>
    <r>
      <t>20 mm</t>
    </r>
    <r>
      <rPr>
        <b/>
        <vertAlign val="superscript"/>
        <sz val="10"/>
        <rFont val="Arial"/>
        <family val="2"/>
      </rPr>
      <t>2</t>
    </r>
  </si>
  <si>
    <t>Less Dismantlling Charges (Sub- Head-J)(P-53)</t>
  </si>
  <si>
    <t>Credit to be given</t>
  </si>
  <si>
    <t>Conductor being Replaced</t>
  </si>
  <si>
    <r>
      <t>Augmentation to AAAC 20 mm</t>
    </r>
    <r>
      <rPr>
        <vertAlign val="superscript"/>
        <sz val="10"/>
        <rFont val="Arial"/>
        <family val="2"/>
      </rPr>
      <t>2</t>
    </r>
  </si>
  <si>
    <t>Erection Charges as per Sub-Head-B-1(P-49)</t>
  </si>
  <si>
    <t>I)  Contingency Charges @3%</t>
  </si>
  <si>
    <t>iii) Transportation Charges @5%</t>
  </si>
  <si>
    <t>-DO- Jumpers as per Sub-Head-A-7 (P-49)</t>
  </si>
  <si>
    <r>
      <t>1KM, SINGLE GI WIRE ACSR/AAC/AAAC 20 MM</t>
    </r>
    <r>
      <rPr>
        <b/>
        <vertAlign val="superscript"/>
        <sz val="10"/>
        <rFont val="Arial"/>
        <family val="2"/>
      </rPr>
      <t>2</t>
    </r>
  </si>
  <si>
    <t>Erection Charges as per Sub-Head-B-2(P-49)</t>
  </si>
  <si>
    <r>
      <t>Augmentation to  AAAC 30 mm</t>
    </r>
    <r>
      <rPr>
        <vertAlign val="superscript"/>
        <sz val="10"/>
        <rFont val="Arial"/>
        <family val="2"/>
      </rPr>
      <t>2</t>
    </r>
  </si>
  <si>
    <t>Less credit as per ANN."A"</t>
  </si>
  <si>
    <r>
      <t>Augmentation to AAAC 50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</si>
  <si>
    <t>Erection Charges as per Sub-Head-B-3(P-49)</t>
  </si>
  <si>
    <t>Total-( I )</t>
  </si>
  <si>
    <t>G Total</t>
  </si>
  <si>
    <t>Total (II)</t>
  </si>
  <si>
    <t>Total (III)</t>
  </si>
  <si>
    <t>Statement -(VII) (P-60)</t>
  </si>
  <si>
    <t>(Sub-Head G,H &amp; I)</t>
  </si>
  <si>
    <t>H.T. Line</t>
  </si>
  <si>
    <t>L.T.Line</t>
  </si>
  <si>
    <t>Augmentation from</t>
  </si>
  <si>
    <t xml:space="preserve"> 2-Ø TO 3-Ø LT Line</t>
  </si>
  <si>
    <t xml:space="preserve"> 1-Ø TO 3-Ø LT Line</t>
  </si>
  <si>
    <t>I)</t>
  </si>
  <si>
    <t>Truck No.-HP 47 - 1604</t>
  </si>
  <si>
    <t>II)</t>
  </si>
  <si>
    <t>Mini. Truck No HP-47-2595</t>
  </si>
  <si>
    <t>III)</t>
  </si>
  <si>
    <t>Truck No.HP-47-3354</t>
  </si>
  <si>
    <t>IV)</t>
  </si>
  <si>
    <t>Truck No.-HP 38A-3069</t>
  </si>
  <si>
    <t>V)</t>
  </si>
  <si>
    <t>Mini. Truck No.HP-73-0128</t>
  </si>
  <si>
    <t>VI)</t>
  </si>
  <si>
    <t>S/Mazda No. HP-38-4203</t>
  </si>
  <si>
    <t>VII)</t>
  </si>
  <si>
    <t>Mini. Truck No. HP-73-0126</t>
  </si>
  <si>
    <t>VIII)</t>
  </si>
  <si>
    <t>Mini Truck No.-HP 38-3541</t>
  </si>
  <si>
    <t>IX)</t>
  </si>
  <si>
    <t>Truck No.-HP 38-2769</t>
  </si>
  <si>
    <t>X)</t>
  </si>
  <si>
    <t>Mini. Truck No. HP-38-3849</t>
  </si>
  <si>
    <t>XI)</t>
  </si>
  <si>
    <t>Bolero No. HP-38-3782</t>
  </si>
  <si>
    <t>XII)</t>
  </si>
  <si>
    <t>Truck No.-HP 54-6331</t>
  </si>
  <si>
    <t>XIII)</t>
  </si>
  <si>
    <t>MTC Van  No.-HP -54A-2357</t>
  </si>
  <si>
    <t>XIV)</t>
  </si>
  <si>
    <t>Bolero Camper No.-HP-47-2735</t>
  </si>
  <si>
    <t>XV)</t>
  </si>
  <si>
    <t>Tata-407 Mini Truck No.-HP-47-0650</t>
  </si>
  <si>
    <t>XVI)</t>
  </si>
  <si>
    <t>Tata-407 Maintenace Van No. HP-54-1713</t>
  </si>
  <si>
    <t>Truck No.-HP 67-1074</t>
  </si>
  <si>
    <t>Truck No-HP 22-5963</t>
  </si>
  <si>
    <t>Truck No-HP 22-6194</t>
  </si>
  <si>
    <t>Truck No. HP-55B-0230 (Tata-407)</t>
  </si>
  <si>
    <t>Truck No. HP 06-1174</t>
  </si>
  <si>
    <t>MTC. Van  No. HP21-0614</t>
  </si>
  <si>
    <t>Truck No.21A-1822</t>
  </si>
  <si>
    <t>Truck No - HP 6A-0326</t>
  </si>
  <si>
    <t>Camper No-HP 6A-1052</t>
  </si>
  <si>
    <t>Truck No. HP-06A-0302</t>
  </si>
  <si>
    <t>Tempo No. HP-06A-0301</t>
  </si>
  <si>
    <t>Truck No-HP-33-6236</t>
  </si>
  <si>
    <t>Truck HP-25-0543</t>
  </si>
  <si>
    <t>Truck HP-25-0544</t>
  </si>
  <si>
    <t>Truck HP-25-0489</t>
  </si>
  <si>
    <t>Truck No-HP-39A-9287</t>
  </si>
  <si>
    <t>Truck No HP-40A-3215</t>
  </si>
  <si>
    <t>Truck No HP-40A-3023</t>
  </si>
  <si>
    <t>Truck No HP-40B-2523</t>
  </si>
  <si>
    <t>Truck No HP-37A-0797</t>
  </si>
  <si>
    <t>S/Mazda No HP-40-6636</t>
  </si>
  <si>
    <t>Truck No-HP-40-6867</t>
  </si>
  <si>
    <t xml:space="preserve"> Bolero No. HP-53-0198</t>
  </si>
  <si>
    <t>Truck No-HP-37B-3601</t>
  </si>
  <si>
    <t>Bolero  Camp. No. HP-36A-5018</t>
  </si>
  <si>
    <t>Bolero No.HP-39-8729</t>
  </si>
  <si>
    <t>Truck No HP-68-1275</t>
  </si>
  <si>
    <t>M/Truck No-HP-36-3393</t>
  </si>
  <si>
    <t>M/Truck No-HP-36-9391</t>
  </si>
  <si>
    <t>Jeep No.HP-39/B-0516</t>
  </si>
  <si>
    <t>Bolero Camp. HP-68-1431</t>
  </si>
  <si>
    <t xml:space="preserve">XIX) </t>
  </si>
  <si>
    <t>Truck No-HP-68-2457</t>
  </si>
  <si>
    <t>XXII)</t>
  </si>
  <si>
    <t xml:space="preserve">Truck No HP-56-1059 </t>
  </si>
  <si>
    <t xml:space="preserve">XXIII) </t>
  </si>
  <si>
    <t xml:space="preserve">Truck No HP-37A-6593 </t>
  </si>
  <si>
    <t>TATA Truck 407-HP-53-4495</t>
  </si>
  <si>
    <t>Swaraj Mazda Truck No HP-40-0197</t>
  </si>
  <si>
    <t>Truck No HP-36A-4324</t>
  </si>
  <si>
    <t>Truck No-HP-64-1834</t>
  </si>
  <si>
    <t>M&amp;M Bolero No. HP-14A-6211</t>
  </si>
  <si>
    <t>Truck No HP-14A-2566</t>
  </si>
  <si>
    <t>Truck No.-HP-11-2690</t>
  </si>
  <si>
    <t>Truck No.-HP-14-7905</t>
  </si>
  <si>
    <t>M&amp;M Utility No. HP-12-4420</t>
  </si>
  <si>
    <t>Truck No-HP-12D-0230</t>
  </si>
  <si>
    <t>M&amp;M Utility No. HP-15-3311</t>
  </si>
  <si>
    <t>Truck No.-HP-14-7332</t>
  </si>
  <si>
    <t>Truck No.-HP-12-2804</t>
  </si>
  <si>
    <t>MM Bolero no. HP-15-6987</t>
  </si>
  <si>
    <t>Swaraj Mazda Truck No HP-15-3822</t>
  </si>
  <si>
    <t>M&amp;M Bolero LX HP-15B-909</t>
  </si>
  <si>
    <t>Truck No-HP-33B-0345</t>
  </si>
  <si>
    <t>Truck No HP-10-1054</t>
  </si>
  <si>
    <t>TATA Truck No-HP-28B-0247</t>
  </si>
  <si>
    <t>Truck HP-28-4658</t>
  </si>
  <si>
    <t>Truck No-HP-29-1286</t>
  </si>
  <si>
    <t xml:space="preserve">TATA 709 Truck HP-29-B-0254  </t>
  </si>
  <si>
    <t>Truck HP-32-B-0519</t>
  </si>
  <si>
    <t>Truck No.HP-34-2531</t>
  </si>
  <si>
    <t>Truck No. HP-28-4693</t>
  </si>
  <si>
    <t>Truck No.HP-29A-2356</t>
  </si>
  <si>
    <t>Truck No. HP-28-B-0251</t>
  </si>
  <si>
    <t>Bolero Jeep (Mtc. Van)HP-33-A-4843</t>
  </si>
  <si>
    <t>Truck No-HP-07A-0513</t>
  </si>
  <si>
    <t>Truck No-HP-51B-0422</t>
  </si>
  <si>
    <t>Truck No-HP-07-5374</t>
  </si>
  <si>
    <t>Truck No-HP-07A-2177</t>
  </si>
  <si>
    <t>S/Mazda No-HP-07-3426</t>
  </si>
  <si>
    <t>S/Mazda No.-HP-07-5369</t>
  </si>
  <si>
    <t>MTC. Van No.-HP-07-3721</t>
  </si>
  <si>
    <t>MTC Van No.-HP-52A-0626</t>
  </si>
  <si>
    <t>MTC. Van No.-HP-51-3312</t>
  </si>
  <si>
    <t>Truck No-HP-63-3296</t>
  </si>
  <si>
    <t>Truck(407) No. HP-09A-1597</t>
  </si>
  <si>
    <t>Truck -HP-16-1975</t>
  </si>
  <si>
    <t>Truck -HP-17-B-2278</t>
  </si>
  <si>
    <t>Truck HP-18B-0394</t>
  </si>
  <si>
    <t>Truck -HP-71-0648</t>
  </si>
  <si>
    <t>Bolero HP-71-586</t>
  </si>
  <si>
    <t>Truck No.HP-72-1435</t>
  </si>
  <si>
    <t>Truck No.  HP-20-5889</t>
  </si>
  <si>
    <t>MTC Van HP-19-4313</t>
  </si>
  <si>
    <t>Truck No-HP-19B-0479</t>
  </si>
  <si>
    <t>Truck No. HP-72-1496</t>
  </si>
  <si>
    <t>Truck No. HP-20 A-8767</t>
  </si>
  <si>
    <t>Bolero No. HP-24A-7104</t>
  </si>
  <si>
    <t>Truck No.HP-24A-5299</t>
  </si>
  <si>
    <t>Truck No.HP-23A-1133</t>
  </si>
  <si>
    <t>Truck No.HP-33A-7435</t>
  </si>
  <si>
    <t>Truck No.HP-30-0506</t>
  </si>
  <si>
    <t>Mini Truck No.HP-31B-0522</t>
  </si>
  <si>
    <t>Mahindra Marshal Jeep HP-31-3444</t>
  </si>
  <si>
    <t>Mini Truck No HP-10-101</t>
  </si>
  <si>
    <t>Truck No HP-10A-2138</t>
  </si>
  <si>
    <t>Bolero No. HP-10A-1740</t>
  </si>
  <si>
    <t>TATA Sumo No. HP-08-0188</t>
  </si>
  <si>
    <t>Truck No. HP-08B-0259 (TATA-1613)</t>
  </si>
  <si>
    <t>Bolero Champer HP-10B-0105</t>
  </si>
  <si>
    <t>Gypsy No. HP-03-2907</t>
  </si>
  <si>
    <t>Truck No. HP-12-9562</t>
  </si>
  <si>
    <t>Truck NoHP-34A-6097</t>
  </si>
  <si>
    <t>Truck No. HP-33A-0547</t>
  </si>
  <si>
    <t>Bolero NO HP-34B-0417</t>
  </si>
  <si>
    <t>Truck No. HP-58-1642</t>
  </si>
  <si>
    <t>Truck No 58-3256</t>
  </si>
  <si>
    <t>Jeep Bolero No. 58-1841</t>
  </si>
  <si>
    <t>Truck No HP-07-5629</t>
  </si>
  <si>
    <t>Bolero Jeep No. HP-34B-0416</t>
  </si>
  <si>
    <t xml:space="preserve">XVI) </t>
  </si>
  <si>
    <t xml:space="preserve">VVII) </t>
  </si>
  <si>
    <t>XVIII)</t>
  </si>
  <si>
    <t xml:space="preserve">XXI) </t>
  </si>
  <si>
    <t>S.No.</t>
  </si>
  <si>
    <t>Name of Circle</t>
  </si>
  <si>
    <t>Operation Circle, Dalhousie</t>
  </si>
  <si>
    <t>Operation Circle, Hamirpur</t>
  </si>
  <si>
    <t>Operation Circle, Rampur</t>
  </si>
  <si>
    <t>Operation Circle, Kangra</t>
  </si>
  <si>
    <t>Operation Circle, Solan</t>
  </si>
  <si>
    <t>Operation Circle, Mandi</t>
  </si>
  <si>
    <t>Operation Circle, Shimla</t>
  </si>
  <si>
    <t>Operation Circle, Nahan</t>
  </si>
  <si>
    <t>Operation Circle, Una</t>
  </si>
  <si>
    <t>Operation Circle, Bilaspur</t>
  </si>
  <si>
    <t>Operation Circle, Rohroo</t>
  </si>
  <si>
    <t>Operation Circle, Kullu</t>
  </si>
  <si>
    <t>Average out turn Rate in 2011-12</t>
  </si>
  <si>
    <t>Average out turn Rate in 1981-82  =</t>
  </si>
  <si>
    <t>Total increase in past 30 years  =</t>
  </si>
  <si>
    <t>Average increase per year  =</t>
  </si>
  <si>
    <t>Average out turn Rate for the year 2012-13</t>
  </si>
  <si>
    <t>Name of Division</t>
  </si>
  <si>
    <t>Name of Central Store</t>
  </si>
  <si>
    <t>Aprox. Distance</t>
  </si>
  <si>
    <t>Shimla-1</t>
  </si>
  <si>
    <t>Shimla-2</t>
  </si>
  <si>
    <t>Shimla-3</t>
  </si>
  <si>
    <t>Jubbal</t>
  </si>
  <si>
    <t>Rampur</t>
  </si>
  <si>
    <t>Theog</t>
  </si>
  <si>
    <t>Kumarsain</t>
  </si>
  <si>
    <t>Kaza</t>
  </si>
  <si>
    <t>Rekong-peo</t>
  </si>
  <si>
    <t>Anni</t>
  </si>
  <si>
    <t>Chopal</t>
  </si>
  <si>
    <t>Suni</t>
  </si>
  <si>
    <t>Rohru</t>
  </si>
  <si>
    <t>Mandi</t>
  </si>
  <si>
    <t>Joginder nagar</t>
  </si>
  <si>
    <t>Sarkaghat</t>
  </si>
  <si>
    <t>Gohar</t>
  </si>
  <si>
    <t>Dharampur</t>
  </si>
  <si>
    <t>Manali</t>
  </si>
  <si>
    <t>Bhuntar</t>
  </si>
  <si>
    <t>Kullu</t>
  </si>
  <si>
    <t>Keylog</t>
  </si>
  <si>
    <t>Sundernager</t>
  </si>
  <si>
    <t>Bilaspur</t>
  </si>
  <si>
    <t>Ghumarwin</t>
  </si>
  <si>
    <t>Karsog</t>
  </si>
  <si>
    <t>Kangra</t>
  </si>
  <si>
    <t>Dharamasala</t>
  </si>
  <si>
    <t>Lambagaon</t>
  </si>
  <si>
    <t>Dehara</t>
  </si>
  <si>
    <t>Palmpur</t>
  </si>
  <si>
    <t>Shahpur</t>
  </si>
  <si>
    <t>Baijnath</t>
  </si>
  <si>
    <t>Nurpur</t>
  </si>
  <si>
    <t>Jawali</t>
  </si>
  <si>
    <t>Dalhousie</t>
  </si>
  <si>
    <t>Chamba</t>
  </si>
  <si>
    <t>Pangi</t>
  </si>
  <si>
    <t>Arki</t>
  </si>
  <si>
    <t>Solan</t>
  </si>
  <si>
    <t>Nahan</t>
  </si>
  <si>
    <t>Nalagarh</t>
  </si>
  <si>
    <t>Rajgarh</t>
  </si>
  <si>
    <t>Parwanoo</t>
  </si>
  <si>
    <t>Poanta</t>
  </si>
  <si>
    <t>Baddi</t>
  </si>
  <si>
    <t>Hamirpur</t>
  </si>
  <si>
    <t>Una</t>
  </si>
  <si>
    <t>Barsar</t>
  </si>
  <si>
    <t>Nadaun</t>
  </si>
  <si>
    <t>Gagret</t>
  </si>
  <si>
    <t>Amb</t>
  </si>
  <si>
    <t>Kiratpur</t>
  </si>
  <si>
    <t>Shimla(Maliana)</t>
  </si>
  <si>
    <t>Bijhni( Mandi)</t>
  </si>
  <si>
    <t xml:space="preserve"> Kangra</t>
  </si>
  <si>
    <t xml:space="preserve"> Kandrori</t>
  </si>
  <si>
    <t>Ngl,Rly. Station</t>
  </si>
  <si>
    <t>Total Distance (km)=</t>
  </si>
  <si>
    <t>Total Division=</t>
  </si>
  <si>
    <t>Average distance from Central Store (in kms) =</t>
  </si>
  <si>
    <t>Transportation charges for HT/LT line and sub-station</t>
  </si>
  <si>
    <t>Average distance of Divisional store to Central Store =</t>
  </si>
  <si>
    <t>Average lead distance assumed from divisional store to site of work.= 30.0 km</t>
  </si>
  <si>
    <t>Line material of 1.0 km. Length required one trip of work;</t>
  </si>
  <si>
    <t>Average out turn Rate</t>
  </si>
  <si>
    <t>Transportation charges for 1km line Material</t>
  </si>
  <si>
    <t xml:space="preserve">Transportation charges for Distribution Sub-station Material </t>
  </si>
  <si>
    <t>77 km</t>
  </si>
  <si>
    <t>Say:</t>
  </si>
  <si>
    <t>DistributionS/Stn. Material  requirs one trip of truck from Central Store to site of work.</t>
  </si>
  <si>
    <t>=214x45.00</t>
  </si>
  <si>
    <t>Average distance covered by vehicle for carriage of material from central store to the Div. Store= 2xAverage distance (in kms)=</t>
  </si>
  <si>
    <t>--DO--</t>
  </si>
  <si>
    <t>Mtc. Van No.  HP-22-7650</t>
  </si>
  <si>
    <t>Gypsy No. HP-10-102</t>
  </si>
  <si>
    <t>Gypsy No. HP-24-A-1249 (Maintc. Vehicle)</t>
  </si>
  <si>
    <t>Truck No.HP-3i B-5250</t>
  </si>
  <si>
    <t>S/Mazda No-HP-31-5429</t>
  </si>
  <si>
    <t>with 6.95 % Hike</t>
  </si>
  <si>
    <t>2011-12</t>
  </si>
  <si>
    <t>CE(MM)-II-STP/Fabrico -TE-23/09/</t>
  </si>
  <si>
    <t>Dt 01.03.2011.</t>
  </si>
  <si>
    <t>CE(MM)-II-STP/GoodLuck/TE-23/09</t>
  </si>
  <si>
    <t xml:space="preserve">-L11/10/-Adll-24596-650 </t>
  </si>
  <si>
    <t>Dt. 01.03.2011</t>
  </si>
  <si>
    <t>Dt.01.03.2011</t>
  </si>
  <si>
    <t>CE(MM)-II-STP/Fabrico -TE-11/2011</t>
  </si>
  <si>
    <t>L-25-12972-13012</t>
  </si>
  <si>
    <t>Dt 22.10.11</t>
  </si>
  <si>
    <t>CE(MM)-I-STP(Jindal)-TE-11/2011</t>
  </si>
  <si>
    <t>-32-14291-14342,  Dt.15.11.11</t>
  </si>
  <si>
    <t>-TE-23/09-L-13/10-Adll.-24651-89</t>
  </si>
  <si>
    <t>-TE-11/2011-L-33-14343-394</t>
  </si>
  <si>
    <t>Dt.15.11.2011</t>
  </si>
  <si>
    <t>CE(MM)XI-PCC Poles-Farm Fresh</t>
  </si>
  <si>
    <t>-20/09/L-08-(AO)-24773-798</t>
  </si>
  <si>
    <t>Dt.03.03.11</t>
  </si>
  <si>
    <t>CE(MM)XI-PCC Poles-KBI</t>
  </si>
  <si>
    <t>-20/09/L-09 (AO)-24746-772</t>
  </si>
  <si>
    <t>Dt. 03.03.2011</t>
  </si>
  <si>
    <t>CE(MM)XI-PCC Poles-KCI</t>
  </si>
  <si>
    <t>-20/09/-L-06-(AO)-24705-724</t>
  </si>
  <si>
    <t>CE(MM)XI-PCC Poles-Deep</t>
  </si>
  <si>
    <t>-20/09/L-07-(AO)-24725-45</t>
  </si>
  <si>
    <t>CE(MM)XI-PCC Poles-HCC</t>
  </si>
  <si>
    <t>-20/09/L-05-(AO)-24799-828</t>
  </si>
  <si>
    <t>9 Jtd.  Mtrs</t>
  </si>
  <si>
    <t>CE(MM)-XI-PCC Poles-Farm Fresh</t>
  </si>
  <si>
    <t>-09/2011-L-21-11760-82</t>
  </si>
  <si>
    <t>Dt.29.09.2011</t>
  </si>
  <si>
    <t>CE(MM)-XI-PCC Poles-Deep</t>
  </si>
  <si>
    <t>,-09/2011-L-18-11695-11742</t>
  </si>
  <si>
    <t>Dt.  29.09.2011</t>
  </si>
  <si>
    <t>-09/2011-L-19-11743-59</t>
  </si>
  <si>
    <t>Dt. 29.09.2011</t>
  </si>
  <si>
    <t>-09/2011-L-20-11783-99</t>
  </si>
  <si>
    <t>9 Mtrs (W/L 180 kg)</t>
  </si>
  <si>
    <t>9.75 Mtrs (W/L 173 kg)</t>
  </si>
  <si>
    <t>AAAC/ -07-22 Dated 01.04.2011</t>
  </si>
  <si>
    <t>CE (MM) /IV/2576(A)/910/ACSR/</t>
  </si>
  <si>
    <t>AAAC/ -70-116 Dated 01.04.2011</t>
  </si>
  <si>
    <t>CE (MM) /IV/2577(A)/910/ACSR</t>
  </si>
  <si>
    <t>AAAC/-23-69 Dt. 01.04.12</t>
  </si>
  <si>
    <t>CE (MM)/IV:GSS-17/2010</t>
  </si>
  <si>
    <t>-L-42- 27665-710</t>
  </si>
  <si>
    <t>dt. 26.03.11</t>
  </si>
  <si>
    <t>CE (MM)/IV:GSS-10/2011</t>
  </si>
  <si>
    <t>-L-13- 8017-8066</t>
  </si>
  <si>
    <t>dt.  16.08.2011</t>
  </si>
  <si>
    <t>ISS 2141/1992/2006 &amp; 4826/1979(2001-06)</t>
  </si>
  <si>
    <t>-L-42 (AO)- 10353-385</t>
  </si>
  <si>
    <t>dt. 14.9.11</t>
  </si>
  <si>
    <t>CE (MM)/IV:GSS-10/2011 (AO)</t>
  </si>
  <si>
    <t>-L-16- 23460-91</t>
  </si>
  <si>
    <t>dt.  14.02.2012</t>
  </si>
  <si>
    <t>CE (MM)/IV:-GMS-07/2011)-L-15</t>
  </si>
  <si>
    <t>ISS 280/1978 &amp; ISS 4826/19379(2001-06) GI wire</t>
  </si>
  <si>
    <t>M/S Bajrang Wire Products(India) (P) Ltd.</t>
  </si>
  <si>
    <t>E-762(A), Road No. 9F-1 V. K.I  Area</t>
  </si>
  <si>
    <t>Jaipur-302013, Rajsthan, India</t>
  </si>
  <si>
    <t>CE (MM)/IV:-GMS-07/2011)-L-16</t>
  </si>
  <si>
    <t>9145-65 Dt. 30.08.11</t>
  </si>
  <si>
    <t>9092-9144 Dt. 30.08.11</t>
  </si>
  <si>
    <t>CE (MM)/IV:-GMS-(AO)-07/2011</t>
  </si>
  <si>
    <t>L-24128-49 Dt. 27.02.12</t>
  </si>
  <si>
    <t>CE (MM)/IV:-GMS-(AO)-07/2011)</t>
  </si>
  <si>
    <t>24150-82 Dt. 27.02.12</t>
  </si>
  <si>
    <t>CE(MM)/XII:PVCTC-13/2010-L-15(A)</t>
  </si>
  <si>
    <t>2429-82 Dt.07.05.2011</t>
  </si>
  <si>
    <t>CE(MM)/XII:PVCTC-13/2010-L-14(A)</t>
  </si>
  <si>
    <t>2378-2428 Dt. 07.05.2012</t>
  </si>
  <si>
    <t>L-21- (A)-3837-3898</t>
  </si>
  <si>
    <t>Dt 02.06.2011</t>
  </si>
  <si>
    <t>3.5Cx300mm2</t>
  </si>
  <si>
    <t>PVC 3.5Cx300mm2</t>
  </si>
  <si>
    <t xml:space="preserve">CE(MM)/XII/TE-5/2011-5634-53 </t>
  </si>
  <si>
    <t>Dated 07.07.11</t>
  </si>
  <si>
    <t>M/s Himachal Aluminium &amp; Conductors</t>
  </si>
  <si>
    <t>GT Road, VPO Mohtli</t>
  </si>
  <si>
    <t>M/S Jay Bee Industries,</t>
  </si>
  <si>
    <t>15/11-JAY BEE-L-30-</t>
  </si>
  <si>
    <t>17360-13801 dt. 03.11.11</t>
  </si>
  <si>
    <t>22/0.433KV 63 KVA</t>
  </si>
  <si>
    <t>22/0.433KV 250 KVA</t>
  </si>
  <si>
    <t>22/0.433KV 630 KVA</t>
  </si>
  <si>
    <t>-15/11-Svasca-L-29-13642-683</t>
  </si>
  <si>
    <t>dt. 03.11.11.</t>
  </si>
  <si>
    <t>22/0.433KV 100KVA</t>
  </si>
  <si>
    <t>M/S Power Star, Village Kharuni</t>
  </si>
  <si>
    <t>Tehsil, Baddi Distt. Solan (HP)</t>
  </si>
  <si>
    <t>(Beli Khol), Post Office Manpura</t>
  </si>
  <si>
    <t>CE (MM)-11,22KV TRANS -</t>
  </si>
  <si>
    <t>CE (MM)-11TRANS -15/11</t>
  </si>
  <si>
    <t xml:space="preserve">Power Star-L-27-14115-132 </t>
  </si>
  <si>
    <t>dt. 08.11.11.</t>
  </si>
  <si>
    <t>11/0.433KV 16 KVA</t>
  </si>
  <si>
    <t>11/0.433KV 10 KVA</t>
  </si>
  <si>
    <t>M/S Shiva Electrical Industries,</t>
  </si>
  <si>
    <t>Vill-Pipalwala, PO Vikrambag,</t>
  </si>
  <si>
    <t>The Nahan, Distt Sirmour(HP)</t>
  </si>
  <si>
    <t>CE (MM)-11-TRANS -15/11</t>
  </si>
  <si>
    <t>Shiva-L-26-13391-432</t>
  </si>
  <si>
    <t>dt. 01.11.11.</t>
  </si>
  <si>
    <t>.-16/09-JK-L-28-13718-59</t>
  </si>
  <si>
    <t>dt.03.11.11</t>
  </si>
  <si>
    <t>11/0.433KV 100 KVA</t>
  </si>
  <si>
    <t>11/0.433KV 630 KVA (OD)</t>
  </si>
  <si>
    <t>11/0.433KV 630 KVA (I D)</t>
  </si>
  <si>
    <t>SP-EM/HE/L-03 (AO)/27745-71</t>
  </si>
  <si>
    <t>Dt.28.03.11</t>
  </si>
  <si>
    <t>Rating 5-30A</t>
  </si>
  <si>
    <t>M/s Secure Meters  Limited</t>
  </si>
  <si>
    <t>Haripur Road, Borotiwala</t>
  </si>
  <si>
    <t>CE(MM)/VII/TE-06/2011/3PH-EM</t>
  </si>
  <si>
    <t>L-11-7198-7242 dated 04.08.11</t>
  </si>
  <si>
    <t>Rating 1600/5A</t>
  </si>
  <si>
    <t>Rating 2000/5A</t>
  </si>
  <si>
    <t>Rating 3000/5A</t>
  </si>
  <si>
    <t>M/s Larsen &amp; Toubro Ltd.,</t>
  </si>
  <si>
    <t>SCO-32, Sector-26-D</t>
  </si>
  <si>
    <t>Chandigarh</t>
  </si>
  <si>
    <t>L-12-7243-7288 dated 04.08.11</t>
  </si>
  <si>
    <t>30/5 A</t>
  </si>
  <si>
    <t>11 kV/110 V. -/5 A</t>
  </si>
  <si>
    <t>11 kV/110 V. -/1 A</t>
  </si>
  <si>
    <t>15 kV/110 V. -/5 A</t>
  </si>
  <si>
    <t>15 kV/110 V. -/1 A</t>
  </si>
  <si>
    <t>22 kV/110 V. -/5 A</t>
  </si>
  <si>
    <t>22 kV/110 V. -/1 A</t>
  </si>
  <si>
    <t>33 kV/110 V. -/5 A</t>
  </si>
  <si>
    <t>33kV/110 V. -/1 A</t>
  </si>
  <si>
    <t>75/5 A</t>
  </si>
  <si>
    <t>25/1 A</t>
  </si>
  <si>
    <t>M/sFlash Electronics (India) Pvt. Ltd.</t>
  </si>
  <si>
    <t>Plot No. 47 A, DLF Industrial Area,</t>
  </si>
  <si>
    <t>Phase-I Faridabad (Haryana)-21003</t>
  </si>
  <si>
    <t>CE(MM)/VII/-TE-26/2011-/</t>
  </si>
  <si>
    <t>SP-EM/Flash-L-34-17101-123</t>
  </si>
  <si>
    <t>Dt.2.12.2011.</t>
  </si>
  <si>
    <t>KWH Meter with Infrared Communication Port</t>
  </si>
  <si>
    <t>L-39-19130-169dated 4.1.11</t>
  </si>
  <si>
    <t>L-38-19091-129 dated 04.01.12</t>
  </si>
  <si>
    <t>1-Phase, Two wire 5-30A</t>
  </si>
  <si>
    <t>3-Phase, 4-Wire, 50/5 A</t>
  </si>
  <si>
    <t>3-Phase, 4-Wire,100/5 A</t>
  </si>
  <si>
    <t>3-Phase, 4-Wire, 200/5 A</t>
  </si>
  <si>
    <t>3-Phase, 4-Wire, 300/5 A</t>
  </si>
  <si>
    <t>3-Phase, 4-Wire, 400/5 A</t>
  </si>
  <si>
    <t>3-Phase, 4-Wire, 6005 A</t>
  </si>
  <si>
    <t>3-Phase, 4-Wire,1000/5 A</t>
  </si>
  <si>
    <t>3-Phase, 4-Wire,1600/5 A</t>
  </si>
  <si>
    <t>3-Phase, 4-Wire, 2000/5 A</t>
  </si>
  <si>
    <t>3-Phase, 4-Wire, 3000/5 A</t>
  </si>
  <si>
    <t>11 kV/110 V 3-Ph CT-PT-/ 5&amp;1A</t>
  </si>
  <si>
    <t>15 kV/110 V 3-Ph CT-PT-/ 5&amp;1A</t>
  </si>
  <si>
    <t>22 kV/110 V 3-Ph CT-PT-/ 5&amp;1A</t>
  </si>
  <si>
    <t>33kV/110 V 3-Ph CT-PT-/ 5&amp;1A</t>
  </si>
  <si>
    <t>CE(MM)-1/2010-LA-2010-L-16</t>
  </si>
  <si>
    <t>23223-63 Dt. 07.02.2011</t>
  </si>
  <si>
    <t>Three Phase,  04 Wire CT Operated Static Trivector Meter</t>
  </si>
  <si>
    <t xml:space="preserve"> (DLMS Compliant) Class .5 of CT with metallic Meter Box</t>
  </si>
  <si>
    <t xml:space="preserve">Three Phase,  3/4 Wire CT-PT Oper.  Static Trivector meter </t>
  </si>
  <si>
    <t>(DLMS Compliant) of Accuracy Class  .5 of   Cpacitity</t>
  </si>
  <si>
    <t xml:space="preserve"> 11 kV, 22 kV, 33 kV capacity of ratio -/5A&amp; -1A  </t>
  </si>
  <si>
    <t xml:space="preserve"> 11 kV, 22 kV, 33 kV capacity of ratio -/5A</t>
  </si>
  <si>
    <t>Rates (Rs. Per MT)</t>
  </si>
  <si>
    <t>75x75x6 mm</t>
  </si>
  <si>
    <t>Joists</t>
  </si>
  <si>
    <t>125x70 mm</t>
  </si>
  <si>
    <t>200x100 mm</t>
  </si>
  <si>
    <t>150x75x6 mm</t>
  </si>
  <si>
    <t>Amount (Average)</t>
  </si>
  <si>
    <t>(As per Steel world.com Statistics website:-www.steelworld.com )</t>
  </si>
  <si>
    <t>Average Rate per MT</t>
  </si>
  <si>
    <t>Say Rs. (Per MT) with 6.95 % Hike =</t>
  </si>
  <si>
    <t>XII</t>
  </si>
  <si>
    <t>XIII</t>
  </si>
  <si>
    <t>XIV</t>
  </si>
  <si>
    <t>XV</t>
  </si>
  <si>
    <t>XVI</t>
  </si>
  <si>
    <t xml:space="preserve">Average Rate of PCC  Poles </t>
  </si>
  <si>
    <t>Average Rate of Steel Tubular Poles</t>
  </si>
  <si>
    <t xml:space="preserve">Disc Insulator </t>
  </si>
  <si>
    <t>Earth Wire 8 SWG GI Wire for PCC/ Steel Pole</t>
  </si>
  <si>
    <t>10-L-12-10(ADLL)-24571-95</t>
  </si>
  <si>
    <t>PO 2011-12</t>
  </si>
  <si>
    <t>Cost Data 2011-12</t>
  </si>
  <si>
    <t>CD 2011-12 Rate</t>
  </si>
  <si>
    <t>Rate for 2012-13</t>
  </si>
  <si>
    <t>Therefore the Rates of Coductor taken in Cost data for which no PO have been placed during 2011-12</t>
  </si>
  <si>
    <t>C.I. X-Arm (1800X100X50) mm Tangent Strcture</t>
  </si>
  <si>
    <t>Half Clamp (M.S. Flat 50X6 mm)</t>
  </si>
  <si>
    <t>Stay Wire 7/3.15 mm (@ 6.0 kg Per Stay Set)</t>
  </si>
  <si>
    <t>ii)  27  ''           63   KVA</t>
  </si>
  <si>
    <t>iii) 36  ''           100  KVA</t>
  </si>
  <si>
    <t>I)   9-  kVAR    25  KVA</t>
  </si>
  <si>
    <t>COST DATA OF 11/0.4 kV SUB-STATION (ORDINARY TRANSFORMER) WITH SWITCHED CAPACITOR(Rs.)</t>
  </si>
  <si>
    <t>COST DATA OF 22/0.4kV SUB STATION (ORDINARY TRANSFORMER) WITH SWITCHED CAPACITOR(Rs.)</t>
  </si>
  <si>
    <t>11/0.23 kV 1-Ø Distribution Transformer (Ordinary)</t>
  </si>
  <si>
    <t>11/0.230 kV 1-Ø  Distribution Transformer</t>
  </si>
  <si>
    <t>Rate as per CE(MM) order</t>
  </si>
  <si>
    <t>Manual Carriage from Road to  to Site of work</t>
  </si>
  <si>
    <t>Road Transportation by Truck from Central Store  to Site of work</t>
  </si>
  <si>
    <t xml:space="preserve">                             ABSTACT OF TRANSPORTATION CHARGES (Rs.)</t>
  </si>
  <si>
    <t>P-69</t>
  </si>
  <si>
    <t>P-71</t>
  </si>
  <si>
    <t>P-73</t>
  </si>
  <si>
    <t>P-74</t>
  </si>
  <si>
    <t>P-75</t>
  </si>
  <si>
    <t>P-76</t>
  </si>
  <si>
    <t>P-77</t>
  </si>
  <si>
    <t>P-78</t>
  </si>
  <si>
    <t>P-79</t>
  </si>
  <si>
    <t>P-80</t>
  </si>
  <si>
    <t>P-47</t>
  </si>
  <si>
    <t>P-65</t>
  </si>
  <si>
    <t>Item No: 3</t>
  </si>
  <si>
    <t>ITEM NO. 4</t>
  </si>
  <si>
    <t>Material Cost as per Item No.-1 (P-8)</t>
  </si>
  <si>
    <t>Material Cost as per Item No. 3 (P-12)</t>
  </si>
  <si>
    <t>Material Cost as per Item No. 2 (P-12)</t>
  </si>
  <si>
    <t>Material Cost as per Item No-4 (P-15)</t>
  </si>
  <si>
    <t>ITEM NO. 5</t>
  </si>
  <si>
    <t>Material Cost as per Item No.-5 (P-19)</t>
  </si>
  <si>
    <t>ITEM No. 6</t>
  </si>
  <si>
    <t>Material Cost as Item No.-6 (P-23)</t>
  </si>
  <si>
    <t>30-31</t>
  </si>
  <si>
    <t>45-46</t>
  </si>
  <si>
    <t>41-43</t>
  </si>
  <si>
    <t>LT 75X90 mm Sackle Insulator</t>
  </si>
  <si>
    <t>HT 140x85 MM Guy Insulator</t>
  </si>
  <si>
    <t>LT 110x75MM Guy Insulator</t>
  </si>
  <si>
    <t>LT 115X100mm Sackle Insulator</t>
  </si>
  <si>
    <t>11 kV, Aerial Bunched Cable</t>
  </si>
  <si>
    <t xml:space="preserve"> (3X95+1x70+1x35 mm2) 1.03 km.</t>
  </si>
  <si>
    <t>Polycarbonate seal</t>
  </si>
  <si>
    <t xml:space="preserve">3-Ø, 4-Wire TVM Energy Meter with 400/5A CT </t>
  </si>
  <si>
    <t>Meter Box (Included in the Meter Cost)</t>
  </si>
  <si>
    <t>2-7</t>
  </si>
  <si>
    <t>8-11</t>
  </si>
  <si>
    <t>12-14</t>
  </si>
  <si>
    <t>15-18</t>
  </si>
  <si>
    <t>19-22</t>
  </si>
  <si>
    <t>23-26</t>
  </si>
  <si>
    <t>29</t>
  </si>
  <si>
    <t>28</t>
  </si>
  <si>
    <t>30-32</t>
  </si>
  <si>
    <t>33-34</t>
  </si>
  <si>
    <t>35-36</t>
  </si>
  <si>
    <t>37-40</t>
  </si>
  <si>
    <t>44</t>
  </si>
  <si>
    <t>47-53</t>
  </si>
  <si>
    <t xml:space="preserve">The Service Tax and Labour Cess will be payable extra as admissible. </t>
  </si>
  <si>
    <t>P-63</t>
  </si>
  <si>
    <t>The Labour Rates for erection/manual carriage for the labour hired on daily wages basis  in the Scheduled Tribal Areas/ Remote Area/Hard Area as notified by State Government from time to time shall be allowed 25 % enhancement as per the Finance Department's Office Memorandum No. FIN(PR)B(7)-1/95-II dated 17.04.1998.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</si>
</sst>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#\ ?/8"/>
    <numFmt numFmtId="167" formatCode="#\ ?/2"/>
    <numFmt numFmtId="168" formatCode="0.00000"/>
    <numFmt numFmtId="169" formatCode="#\ ?/4"/>
    <numFmt numFmtId="170" formatCode="#\ ??/16"/>
  </numFmts>
  <fonts count="44">
    <font>
      <sz val="10"/>
      <name val="Arial"/>
    </font>
    <font>
      <b/>
      <sz val="10"/>
      <name val="Arial"/>
    </font>
    <font>
      <sz val="10"/>
      <name val="Arial"/>
    </font>
    <font>
      <u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8"/>
      <name val="Arial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2"/>
      <name val="Arial"/>
      <family val="2"/>
    </font>
    <font>
      <b/>
      <u/>
      <sz val="12"/>
      <name val="Arial"/>
    </font>
    <font>
      <sz val="10"/>
      <name val="Arial"/>
    </font>
    <font>
      <b/>
      <sz val="12"/>
      <name val="Arial"/>
    </font>
    <font>
      <sz val="10"/>
      <name val="Arial"/>
    </font>
    <font>
      <b/>
      <u val="double"/>
      <sz val="10"/>
      <name val="Arial"/>
    </font>
    <font>
      <sz val="10"/>
      <name val="Arial"/>
    </font>
    <font>
      <b/>
      <u/>
      <sz val="10"/>
      <name val="Arial"/>
    </font>
    <font>
      <u/>
      <sz val="10"/>
      <name val="Arial"/>
    </font>
    <font>
      <b/>
      <vertAlign val="superscript"/>
      <sz val="10"/>
      <name val="Arial"/>
    </font>
    <font>
      <vertAlign val="superscript"/>
      <sz val="10"/>
      <name val="Arial"/>
    </font>
    <font>
      <vertAlign val="superscript"/>
      <sz val="12"/>
      <name val="Arial"/>
    </font>
    <font>
      <sz val="12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Bookman Old Style"/>
      <family val="1"/>
    </font>
    <font>
      <sz val="12"/>
      <name val="Bookman Old Style"/>
      <family val="1"/>
    </font>
    <font>
      <b/>
      <sz val="14"/>
      <name val="Bookman Old Style"/>
      <family val="1"/>
    </font>
    <font>
      <b/>
      <sz val="42"/>
      <name val="Bookman Old Style"/>
      <family val="1"/>
    </font>
    <font>
      <b/>
      <u/>
      <sz val="32"/>
      <name val="Bookman Old Style"/>
      <family val="1"/>
    </font>
    <font>
      <sz val="32"/>
      <name val="Bookman Old Style"/>
      <family val="1"/>
    </font>
    <font>
      <b/>
      <u/>
      <sz val="14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b/>
      <u/>
      <sz val="12"/>
      <name val="Arial"/>
      <family val="2"/>
    </font>
    <font>
      <strike/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7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2" fontId="7" fillId="0" borderId="0" xfId="0" applyNumberFormat="1" applyFont="1" applyFill="1"/>
    <xf numFmtId="0" fontId="5" fillId="0" borderId="0" xfId="0" applyFont="1" applyFill="1"/>
    <xf numFmtId="0" fontId="7" fillId="0" borderId="0" xfId="0" applyFont="1" applyFill="1"/>
    <xf numFmtId="164" fontId="7" fillId="0" borderId="0" xfId="0" applyNumberFormat="1" applyFont="1" applyFill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2" fontId="5" fillId="0" borderId="0" xfId="0" applyNumberFormat="1" applyFont="1" applyFill="1" applyAlignment="1"/>
    <xf numFmtId="2" fontId="7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2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 applyProtection="1">
      <alignment horizontal="center"/>
      <protection hidden="1"/>
    </xf>
    <xf numFmtId="1" fontId="7" fillId="0" borderId="0" xfId="0" applyNumberFormat="1" applyFont="1" applyFill="1"/>
    <xf numFmtId="0" fontId="7" fillId="0" borderId="0" xfId="0" applyFont="1" applyFill="1" applyAlignment="1" applyProtection="1">
      <alignment horizontal="center"/>
    </xf>
    <xf numFmtId="0" fontId="5" fillId="0" borderId="0" xfId="0" applyFont="1" applyFill="1" applyBorder="1"/>
    <xf numFmtId="1" fontId="5" fillId="0" borderId="0" xfId="0" applyNumberFormat="1" applyFont="1" applyFill="1"/>
    <xf numFmtId="0" fontId="7" fillId="0" borderId="0" xfId="0" applyFont="1" applyFill="1" applyAlignment="1" applyProtection="1">
      <alignment horizontal="left"/>
      <protection hidden="1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16" fontId="7" fillId="0" borderId="0" xfId="0" applyNumberFormat="1" applyFont="1" applyFill="1" applyAlignme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12" fontId="5" fillId="0" borderId="0" xfId="0" applyNumberFormat="1" applyFont="1" applyFill="1" applyAlignment="1">
      <alignment horizontal="center"/>
    </xf>
    <xf numFmtId="13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/>
    <xf numFmtId="1" fontId="7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" fontId="5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" fillId="0" borderId="0" xfId="0" applyFont="1" applyFill="1"/>
    <xf numFmtId="0" fontId="15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/>
    <xf numFmtId="0" fontId="16" fillId="0" borderId="0" xfId="0" applyFont="1" applyFill="1"/>
    <xf numFmtId="0" fontId="2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5" fillId="0" borderId="0" xfId="0" applyFont="1" applyFill="1"/>
    <xf numFmtId="0" fontId="26" fillId="0" borderId="0" xfId="0" applyFont="1" applyFill="1"/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" fontId="2" fillId="0" borderId="0" xfId="0" applyNumberFormat="1" applyFont="1" applyFill="1"/>
    <xf numFmtId="17" fontId="2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hidden="1"/>
    </xf>
    <xf numFmtId="0" fontId="5" fillId="0" borderId="0" xfId="0" quotePrefix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7" fontId="5" fillId="0" borderId="0" xfId="0" applyNumberFormat="1" applyFont="1" applyFill="1" applyAlignment="1" applyProtection="1">
      <alignment horizontal="center"/>
      <protection hidden="1"/>
    </xf>
    <xf numFmtId="1" fontId="5" fillId="0" borderId="0" xfId="0" applyNumberFormat="1" applyFont="1" applyFill="1" applyAlignment="1" applyProtection="1">
      <alignment horizontal="center"/>
      <protection hidden="1"/>
    </xf>
    <xf numFmtId="1" fontId="7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Fill="1" applyBorder="1" applyAlignment="1"/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>
      <alignment horizontal="right"/>
    </xf>
    <xf numFmtId="1" fontId="5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protection hidden="1"/>
    </xf>
    <xf numFmtId="168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0" fontId="7" fillId="0" borderId="0" xfId="0" applyFont="1" applyFill="1" applyBorder="1" applyAlignment="1"/>
    <xf numFmtId="0" fontId="5" fillId="0" borderId="0" xfId="0" applyFo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9" fillId="0" borderId="0" xfId="0" applyFont="1" applyFill="1" applyBorder="1" applyAlignment="1"/>
    <xf numFmtId="0" fontId="28" fillId="0" borderId="0" xfId="0" applyFont="1" applyFill="1" applyBorder="1" applyAlignment="1">
      <alignment horizontal="center"/>
    </xf>
    <xf numFmtId="164" fontId="2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164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/>
    <xf numFmtId="2" fontId="27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/>
    </xf>
    <xf numFmtId="0" fontId="27" fillId="0" borderId="2" xfId="0" applyFont="1" applyFill="1" applyBorder="1" applyAlignment="1">
      <alignment horizontal="center"/>
    </xf>
    <xf numFmtId="164" fontId="27" fillId="0" borderId="2" xfId="0" applyNumberFormat="1" applyFont="1" applyFill="1" applyBorder="1" applyAlignment="1">
      <alignment horizontal="center"/>
    </xf>
    <xf numFmtId="2" fontId="27" fillId="0" borderId="2" xfId="0" applyNumberFormat="1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9" fontId="27" fillId="0" borderId="0" xfId="0" applyNumberFormat="1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/>
    </xf>
    <xf numFmtId="164" fontId="27" fillId="0" borderId="5" xfId="0" applyNumberFormat="1" applyFont="1" applyFill="1" applyBorder="1" applyAlignment="1">
      <alignment horizontal="center"/>
    </xf>
    <xf numFmtId="2" fontId="27" fillId="0" borderId="5" xfId="0" applyNumberFormat="1" applyFont="1" applyFill="1" applyBorder="1" applyAlignment="1">
      <alignment horizontal="center"/>
    </xf>
    <xf numFmtId="1" fontId="27" fillId="0" borderId="6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>
      <alignment horizontal="center"/>
    </xf>
    <xf numFmtId="1" fontId="28" fillId="0" borderId="0" xfId="0" applyNumberFormat="1" applyFont="1" applyFill="1" applyBorder="1" applyAlignment="1">
      <alignment horizontal="center"/>
    </xf>
    <xf numFmtId="2" fontId="27" fillId="0" borderId="7" xfId="0" applyNumberFormat="1" applyFont="1" applyFill="1" applyBorder="1" applyAlignment="1">
      <alignment horizontal="center"/>
    </xf>
    <xf numFmtId="2" fontId="27" fillId="0" borderId="8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1" fontId="3" fillId="0" borderId="0" xfId="0" applyNumberFormat="1" applyFont="1" applyFill="1" applyAlignment="1">
      <alignment horizontal="center"/>
    </xf>
    <xf numFmtId="0" fontId="20" fillId="0" borderId="0" xfId="0" applyFont="1" applyFill="1"/>
    <xf numFmtId="165" fontId="5" fillId="0" borderId="0" xfId="0" applyNumberFormat="1" applyFont="1" applyFill="1" applyAlignment="1"/>
    <xf numFmtId="0" fontId="7" fillId="0" borderId="0" xfId="0" applyFont="1" applyFill="1" applyBorder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" fontId="5" fillId="0" borderId="0" xfId="0" applyNumberFormat="1" applyFont="1" applyFill="1" applyBorder="1"/>
    <xf numFmtId="164" fontId="27" fillId="0" borderId="0" xfId="0" quotePrefix="1" applyNumberFormat="1" applyFont="1" applyFill="1" applyBorder="1" applyAlignment="1">
      <alignment horizontal="center"/>
    </xf>
    <xf numFmtId="2" fontId="5" fillId="0" borderId="0" xfId="0" applyNumberFormat="1" applyFont="1" applyFill="1" applyAlignment="1">
      <alignment horizontal="right"/>
    </xf>
    <xf numFmtId="0" fontId="5" fillId="0" borderId="0" xfId="0" quotePrefix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 applyProtection="1">
      <alignment horizontal="left"/>
      <protection hidden="1"/>
    </xf>
    <xf numFmtId="0" fontId="6" fillId="0" borderId="0" xfId="0" applyFont="1" applyFill="1" applyAlignment="1"/>
    <xf numFmtId="169" fontId="5" fillId="0" borderId="0" xfId="0" applyNumberFormat="1" applyFont="1" applyFill="1" applyAlignment="1"/>
    <xf numFmtId="1" fontId="5" fillId="0" borderId="0" xfId="0" quotePrefix="1" applyNumberFormat="1" applyFont="1" applyFill="1" applyAlignment="1">
      <alignment horizontal="center"/>
    </xf>
    <xf numFmtId="0" fontId="5" fillId="0" borderId="9" xfId="0" applyFont="1" applyBorder="1"/>
    <xf numFmtId="0" fontId="7" fillId="0" borderId="9" xfId="0" applyFont="1" applyBorder="1"/>
    <xf numFmtId="2" fontId="5" fillId="0" borderId="9" xfId="0" applyNumberFormat="1" applyFont="1" applyBorder="1" applyAlignment="1">
      <alignment horizontal="center"/>
    </xf>
    <xf numFmtId="0" fontId="5" fillId="0" borderId="9" xfId="0" applyFont="1" applyFill="1" applyBorder="1" applyAlignment="1"/>
    <xf numFmtId="0" fontId="5" fillId="0" borderId="9" xfId="0" applyFont="1" applyFill="1" applyBorder="1" applyAlignment="1">
      <alignment horizontal="center"/>
    </xf>
    <xf numFmtId="0" fontId="0" fillId="0" borderId="10" xfId="0" applyBorder="1"/>
    <xf numFmtId="0" fontId="5" fillId="0" borderId="9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0" fontId="5" fillId="0" borderId="0" xfId="0" applyFont="1" applyBorder="1"/>
    <xf numFmtId="0" fontId="7" fillId="0" borderId="0" xfId="0" applyFont="1" applyBorder="1"/>
    <xf numFmtId="2" fontId="5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9" xfId="0" applyBorder="1"/>
    <xf numFmtId="1" fontId="0" fillId="0" borderId="9" xfId="0" applyNumberForma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0" fillId="0" borderId="0" xfId="0" quotePrefix="1"/>
    <xf numFmtId="0" fontId="0" fillId="0" borderId="9" xfId="0" applyBorder="1" applyAlignment="1">
      <alignment horizontal="center"/>
    </xf>
    <xf numFmtId="0" fontId="0" fillId="0" borderId="0" xfId="0" applyFill="1"/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top" wrapText="1"/>
    </xf>
    <xf numFmtId="0" fontId="33" fillId="0" borderId="13" xfId="0" applyFont="1" applyBorder="1" applyAlignment="1">
      <alignment horizontal="center" vertical="top" wrapText="1"/>
    </xf>
    <xf numFmtId="0" fontId="33" fillId="0" borderId="14" xfId="0" applyFont="1" applyBorder="1" applyAlignment="1">
      <alignment vertical="top" wrapText="1"/>
    </xf>
    <xf numFmtId="0" fontId="33" fillId="0" borderId="14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2" fontId="27" fillId="0" borderId="15" xfId="0" applyNumberFormat="1" applyFont="1" applyFill="1" applyBorder="1" applyAlignment="1">
      <alignment horizontal="center"/>
    </xf>
    <xf numFmtId="0" fontId="7" fillId="0" borderId="9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7" fillId="0" borderId="9" xfId="0" applyFont="1" applyBorder="1" applyAlignment="1">
      <alignment horizontal="center"/>
    </xf>
    <xf numFmtId="0" fontId="7" fillId="0" borderId="16" xfId="0" applyFont="1" applyBorder="1"/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 vertical="top" wrapText="1"/>
    </xf>
    <xf numFmtId="2" fontId="7" fillId="0" borderId="9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/>
    </xf>
    <xf numFmtId="2" fontId="7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 wrapText="1"/>
    </xf>
    <xf numFmtId="2" fontId="5" fillId="0" borderId="0" xfId="0" quotePrefix="1" applyNumberFormat="1" applyFont="1" applyFill="1" applyAlignment="1">
      <alignment horizontal="center"/>
    </xf>
    <xf numFmtId="0" fontId="27" fillId="0" borderId="9" xfId="0" applyFont="1" applyFill="1" applyBorder="1" applyAlignment="1">
      <alignment horizontal="left"/>
    </xf>
    <xf numFmtId="1" fontId="27" fillId="0" borderId="17" xfId="0" applyNumberFormat="1" applyFont="1" applyFill="1" applyBorder="1" applyAlignment="1">
      <alignment horizontal="center"/>
    </xf>
    <xf numFmtId="0" fontId="28" fillId="0" borderId="17" xfId="0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4" fontId="28" fillId="0" borderId="17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2" fontId="27" fillId="0" borderId="10" xfId="0" applyNumberFormat="1" applyFont="1" applyFill="1" applyBorder="1" applyAlignment="1">
      <alignment horizontal="center"/>
    </xf>
    <xf numFmtId="1" fontId="28" fillId="0" borderId="0" xfId="0" applyNumberFormat="1" applyFont="1" applyFill="1" applyBorder="1" applyAlignment="1"/>
    <xf numFmtId="1" fontId="27" fillId="0" borderId="9" xfId="0" applyNumberFormat="1" applyFont="1" applyFill="1" applyBorder="1" applyAlignment="1">
      <alignment horizontal="center"/>
    </xf>
    <xf numFmtId="0" fontId="28" fillId="0" borderId="0" xfId="0" quotePrefix="1" applyFont="1" applyFill="1" applyBorder="1" applyAlignment="1"/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6" fillId="0" borderId="0" xfId="0" applyFont="1" applyFill="1" applyAlignment="1"/>
    <xf numFmtId="0" fontId="9" fillId="0" borderId="0" xfId="0" applyFont="1"/>
    <xf numFmtId="0" fontId="39" fillId="0" borderId="0" xfId="0" applyFont="1" applyAlignment="1">
      <alignment horizontal="center" vertical="top"/>
    </xf>
    <xf numFmtId="0" fontId="39" fillId="0" borderId="0" xfId="0" applyFont="1" applyAlignment="1">
      <alignment horizontal="justify" vertical="top"/>
    </xf>
    <xf numFmtId="0" fontId="0" fillId="0" borderId="0" xfId="0" applyFill="1" applyAlignment="1">
      <alignment horizontal="left"/>
    </xf>
    <xf numFmtId="0" fontId="41" fillId="0" borderId="0" xfId="0" applyFont="1" applyFill="1" applyAlignment="1" applyProtection="1">
      <alignment horizontal="center"/>
      <protection hidden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 applyProtection="1">
      <alignment horizontal="center"/>
      <protection hidden="1"/>
    </xf>
    <xf numFmtId="2" fontId="7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5" fillId="0" borderId="0" xfId="0" quotePrefix="1" applyFont="1" applyFill="1" applyAlignment="1"/>
    <xf numFmtId="0" fontId="5" fillId="0" borderId="0" xfId="0" quotePrefix="1" applyFont="1" applyFill="1"/>
    <xf numFmtId="0" fontId="30" fillId="0" borderId="0" xfId="0" applyFont="1" applyFill="1"/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/>
    <xf numFmtId="2" fontId="5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center" wrapText="1"/>
    </xf>
    <xf numFmtId="2" fontId="7" fillId="0" borderId="0" xfId="0" applyNumberFormat="1" applyFont="1" applyAlignment="1">
      <alignment horizontal="left"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right" wrapText="1"/>
    </xf>
    <xf numFmtId="2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2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 applyProtection="1">
      <alignment horizontal="left"/>
      <protection hidden="1"/>
    </xf>
    <xf numFmtId="0" fontId="43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3" fillId="0" borderId="0" xfId="0" applyFont="1" applyAlignment="1">
      <alignment horizontal="right"/>
    </xf>
    <xf numFmtId="1" fontId="7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8" fillId="2" borderId="0" xfId="0" applyFont="1" applyFill="1" applyBorder="1" applyAlignment="1"/>
    <xf numFmtId="0" fontId="28" fillId="2" borderId="0" xfId="0" applyFont="1" applyFill="1" applyBorder="1" applyAlignment="1">
      <alignment horizontal="center"/>
    </xf>
    <xf numFmtId="2" fontId="28" fillId="2" borderId="0" xfId="0" applyNumberFormat="1" applyFont="1" applyFill="1" applyBorder="1" applyAlignment="1">
      <alignment horizontal="center"/>
    </xf>
    <xf numFmtId="164" fontId="28" fillId="2" borderId="0" xfId="0" applyNumberFormat="1" applyFont="1" applyFill="1" applyBorder="1" applyAlignment="1">
      <alignment horizontal="center"/>
    </xf>
    <xf numFmtId="0" fontId="28" fillId="2" borderId="0" xfId="0" applyFont="1" applyFill="1" applyBorder="1" applyAlignment="1">
      <alignment horizontal="left"/>
    </xf>
    <xf numFmtId="0" fontId="27" fillId="0" borderId="18" xfId="0" applyFont="1" applyFill="1" applyBorder="1" applyAlignment="1"/>
    <xf numFmtId="0" fontId="27" fillId="0" borderId="9" xfId="0" applyFont="1" applyFill="1" applyBorder="1" applyAlignment="1"/>
    <xf numFmtId="2" fontId="27" fillId="0" borderId="9" xfId="0" applyNumberFormat="1" applyFont="1" applyFill="1" applyBorder="1" applyAlignment="1">
      <alignment horizontal="center"/>
    </xf>
    <xf numFmtId="0" fontId="27" fillId="0" borderId="19" xfId="0" applyFont="1" applyFill="1" applyBorder="1" applyAlignment="1"/>
    <xf numFmtId="0" fontId="28" fillId="0" borderId="6" xfId="0" applyFont="1" applyFill="1" applyBorder="1" applyAlignment="1"/>
    <xf numFmtId="0" fontId="27" fillId="0" borderId="6" xfId="0" applyFont="1" applyFill="1" applyBorder="1" applyAlignment="1"/>
    <xf numFmtId="2" fontId="28" fillId="0" borderId="0" xfId="0" applyNumberFormat="1" applyFont="1" applyFill="1" applyBorder="1" applyAlignment="1"/>
    <xf numFmtId="0" fontId="27" fillId="0" borderId="10" xfId="0" applyFont="1" applyFill="1" applyBorder="1" applyAlignment="1"/>
    <xf numFmtId="0" fontId="28" fillId="0" borderId="19" xfId="0" applyFont="1" applyFill="1" applyBorder="1" applyAlignment="1"/>
    <xf numFmtId="0" fontId="27" fillId="0" borderId="6" xfId="0" applyFont="1" applyFill="1" applyBorder="1" applyAlignment="1">
      <alignment horizontal="left"/>
    </xf>
    <xf numFmtId="0" fontId="27" fillId="0" borderId="7" xfId="0" applyFont="1" applyFill="1" applyBorder="1" applyAlignment="1"/>
    <xf numFmtId="0" fontId="27" fillId="0" borderId="15" xfId="0" applyFont="1" applyFill="1" applyBorder="1" applyAlignment="1"/>
    <xf numFmtId="0" fontId="28" fillId="0" borderId="5" xfId="0" applyFont="1" applyFill="1" applyBorder="1" applyAlignment="1"/>
    <xf numFmtId="0" fontId="28" fillId="0" borderId="5" xfId="0" applyFont="1" applyFill="1" applyBorder="1" applyAlignment="1">
      <alignment horizontal="left"/>
    </xf>
    <xf numFmtId="1" fontId="28" fillId="0" borderId="5" xfId="0" applyNumberFormat="1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2" fontId="28" fillId="0" borderId="5" xfId="0" applyNumberFormat="1" applyFont="1" applyFill="1" applyBorder="1" applyAlignment="1">
      <alignment horizontal="center"/>
    </xf>
    <xf numFmtId="164" fontId="28" fillId="0" borderId="5" xfId="0" applyNumberFormat="1" applyFont="1" applyFill="1" applyBorder="1" applyAlignment="1">
      <alignment horizontal="center"/>
    </xf>
    <xf numFmtId="2" fontId="27" fillId="0" borderId="6" xfId="0" applyNumberFormat="1" applyFont="1" applyFill="1" applyBorder="1" applyAlignment="1">
      <alignment horizontal="center"/>
    </xf>
    <xf numFmtId="0" fontId="28" fillId="0" borderId="18" xfId="0" applyFont="1" applyFill="1" applyBorder="1" applyAlignment="1"/>
    <xf numFmtId="16" fontId="28" fillId="0" borderId="0" xfId="0" applyNumberFormat="1" applyFont="1" applyFill="1" applyBorder="1" applyAlignment="1">
      <alignment horizontal="left"/>
    </xf>
    <xf numFmtId="1" fontId="27" fillId="0" borderId="10" xfId="0" applyNumberFormat="1" applyFont="1" applyFill="1" applyBorder="1" applyAlignment="1">
      <alignment horizontal="center"/>
    </xf>
    <xf numFmtId="1" fontId="27" fillId="0" borderId="15" xfId="0" applyNumberFormat="1" applyFont="1" applyFill="1" applyBorder="1" applyAlignment="1">
      <alignment horizontal="center"/>
    </xf>
    <xf numFmtId="1" fontId="27" fillId="0" borderId="8" xfId="0" applyNumberFormat="1" applyFont="1" applyFill="1" applyBorder="1" applyAlignment="1">
      <alignment horizontal="center"/>
    </xf>
    <xf numFmtId="0" fontId="28" fillId="0" borderId="19" xfId="0" applyFont="1" applyFill="1" applyBorder="1" applyAlignment="1">
      <alignment horizontal="right"/>
    </xf>
    <xf numFmtId="1" fontId="27" fillId="0" borderId="9" xfId="0" applyNumberFormat="1" applyFont="1" applyFill="1" applyBorder="1" applyAlignment="1"/>
    <xf numFmtId="0" fontId="28" fillId="0" borderId="9" xfId="0" applyFont="1" applyFill="1" applyBorder="1" applyAlignment="1">
      <alignment horizontal="center"/>
    </xf>
    <xf numFmtId="2" fontId="28" fillId="0" borderId="9" xfId="0" applyNumberFormat="1" applyFont="1" applyFill="1" applyBorder="1" applyAlignment="1">
      <alignment horizontal="center"/>
    </xf>
    <xf numFmtId="164" fontId="28" fillId="0" borderId="9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/>
    </xf>
    <xf numFmtId="0" fontId="27" fillId="0" borderId="0" xfId="0" applyFont="1" applyFill="1"/>
    <xf numFmtId="0" fontId="28" fillId="0" borderId="0" xfId="0" applyFont="1" applyFill="1"/>
    <xf numFmtId="0" fontId="28" fillId="0" borderId="0" xfId="0" applyFont="1" applyFill="1" applyBorder="1" applyAlignment="1">
      <alignment horizontal="right"/>
    </xf>
    <xf numFmtId="0" fontId="28" fillId="0" borderId="0" xfId="0" applyFont="1" applyFill="1" applyAlignment="1">
      <alignment horizontal="center"/>
    </xf>
    <xf numFmtId="1" fontId="28" fillId="0" borderId="0" xfId="0" applyNumberFormat="1" applyFont="1" applyFill="1" applyAlignment="1">
      <alignment horizontal="center"/>
    </xf>
    <xf numFmtId="164" fontId="28" fillId="0" borderId="0" xfId="0" applyNumberFormat="1" applyFont="1" applyFill="1" applyAlignment="1">
      <alignment horizontal="center"/>
    </xf>
    <xf numFmtId="2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left"/>
    </xf>
    <xf numFmtId="0" fontId="28" fillId="0" borderId="0" xfId="0" applyFont="1" applyFill="1" applyAlignment="1">
      <alignment horizontal="right"/>
    </xf>
    <xf numFmtId="0" fontId="27" fillId="0" borderId="9" xfId="0" applyFont="1" applyFill="1" applyBorder="1" applyAlignment="1">
      <alignment horizontal="center"/>
    </xf>
    <xf numFmtId="0" fontId="27" fillId="0" borderId="18" xfId="0" applyFont="1" applyFill="1" applyBorder="1" applyAlignment="1">
      <alignment horizontal="left"/>
    </xf>
    <xf numFmtId="0" fontId="27" fillId="0" borderId="10" xfId="0" applyFont="1" applyFill="1" applyBorder="1" applyAlignment="1">
      <alignment horizontal="left"/>
    </xf>
    <xf numFmtId="0" fontId="27" fillId="0" borderId="19" xfId="0" applyFont="1" applyFill="1" applyBorder="1" applyAlignment="1">
      <alignment horizontal="left"/>
    </xf>
    <xf numFmtId="0" fontId="5" fillId="0" borderId="0" xfId="0" applyFont="1"/>
    <xf numFmtId="0" fontId="7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28" fillId="0" borderId="6" xfId="0" applyFont="1" applyFill="1" applyBorder="1" applyAlignment="1">
      <alignment horizontal="right"/>
    </xf>
    <xf numFmtId="1" fontId="27" fillId="0" borderId="18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/>
    <xf numFmtId="1" fontId="27" fillId="0" borderId="7" xfId="0" applyNumberFormat="1" applyFont="1" applyFill="1" applyBorder="1" applyAlignment="1">
      <alignment horizontal="center"/>
    </xf>
    <xf numFmtId="0" fontId="28" fillId="0" borderId="18" xfId="0" applyFont="1" applyFill="1" applyBorder="1" applyAlignment="1">
      <alignment horizontal="right"/>
    </xf>
    <xf numFmtId="0" fontId="5" fillId="0" borderId="6" xfId="0" applyFont="1" applyBorder="1"/>
    <xf numFmtId="17" fontId="5" fillId="3" borderId="9" xfId="0" applyNumberFormat="1" applyFont="1" applyFill="1" applyBorder="1" applyAlignment="1">
      <alignment horizontal="center" vertical="center"/>
    </xf>
    <xf numFmtId="0" fontId="5" fillId="0" borderId="4" xfId="0" applyFont="1" applyBorder="1"/>
    <xf numFmtId="0" fontId="7" fillId="0" borderId="0" xfId="0" applyFont="1" applyBorder="1" applyAlignment="1"/>
    <xf numFmtId="0" fontId="5" fillId="0" borderId="18" xfId="0" applyFont="1" applyBorder="1"/>
    <xf numFmtId="0" fontId="5" fillId="0" borderId="1" xfId="0" applyFont="1" applyBorder="1" applyAlignment="1">
      <alignment horizontal="center"/>
    </xf>
    <xf numFmtId="0" fontId="5" fillId="0" borderId="17" xfId="0" applyFont="1" applyBorder="1"/>
    <xf numFmtId="0" fontId="5" fillId="0" borderId="1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3" xfId="0" applyFont="1" applyBorder="1"/>
    <xf numFmtId="2" fontId="5" fillId="0" borderId="8" xfId="0" applyNumberFormat="1" applyFont="1" applyBorder="1" applyAlignment="1">
      <alignment horizontal="center" vertical="top" wrapText="1"/>
    </xf>
    <xf numFmtId="0" fontId="5" fillId="0" borderId="5" xfId="0" applyFont="1" applyBorder="1"/>
    <xf numFmtId="0" fontId="7" fillId="0" borderId="5" xfId="0" applyFont="1" applyBorder="1" applyAlignment="1"/>
    <xf numFmtId="0" fontId="5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2" borderId="0" xfId="0" applyFont="1" applyFill="1" applyAlignment="1"/>
    <xf numFmtId="2" fontId="27" fillId="0" borderId="9" xfId="0" applyNumberFormat="1" applyFont="1" applyFill="1" applyBorder="1" applyAlignment="1">
      <alignment horizontal="left"/>
    </xf>
    <xf numFmtId="49" fontId="33" fillId="0" borderId="14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justify" vertical="top"/>
    </xf>
    <xf numFmtId="0" fontId="3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 applyProtection="1">
      <alignment horizontal="center"/>
      <protection hidden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2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7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2" fontId="5" fillId="0" borderId="1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114300</xdr:rowOff>
    </xdr:from>
    <xdr:to>
      <xdr:col>10</xdr:col>
      <xdr:colOff>533400</xdr:colOff>
      <xdr:row>12</xdr:row>
      <xdr:rowOff>447675</xdr:rowOff>
    </xdr:to>
    <xdr:pic>
      <xdr:nvPicPr>
        <xdr:cNvPr id="36087" name="Picture 1" descr="C:\Documents and Settings\HPSEB\My Documents\My Pictures\lOGO1.b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762000"/>
          <a:ext cx="6000750" cy="2457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42</xdr:row>
      <xdr:rowOff>0</xdr:rowOff>
    </xdr:from>
    <xdr:to>
      <xdr:col>4</xdr:col>
      <xdr:colOff>657225</xdr:colOff>
      <xdr:row>42</xdr:row>
      <xdr:rowOff>0</xdr:rowOff>
    </xdr:to>
    <xdr:sp macro="" textlink="">
      <xdr:nvSpPr>
        <xdr:cNvPr id="55152" name="Line 667"/>
        <xdr:cNvSpPr>
          <a:spLocks noChangeShapeType="1"/>
        </xdr:cNvSpPr>
      </xdr:nvSpPr>
      <xdr:spPr bwMode="auto">
        <a:xfrm flipH="1">
          <a:off x="4410075" y="7562850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76200</xdr:colOff>
      <xdr:row>42</xdr:row>
      <xdr:rowOff>0</xdr:rowOff>
    </xdr:from>
    <xdr:to>
      <xdr:col>6</xdr:col>
      <xdr:colOff>676275</xdr:colOff>
      <xdr:row>42</xdr:row>
      <xdr:rowOff>0</xdr:rowOff>
    </xdr:to>
    <xdr:sp macro="" textlink="">
      <xdr:nvSpPr>
        <xdr:cNvPr id="55153" name="Line 681"/>
        <xdr:cNvSpPr>
          <a:spLocks noChangeShapeType="1"/>
        </xdr:cNvSpPr>
      </xdr:nvSpPr>
      <xdr:spPr bwMode="auto">
        <a:xfrm>
          <a:off x="5715000" y="7562850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104775</xdr:colOff>
      <xdr:row>42</xdr:row>
      <xdr:rowOff>0</xdr:rowOff>
    </xdr:from>
    <xdr:to>
      <xdr:col>8</xdr:col>
      <xdr:colOff>676275</xdr:colOff>
      <xdr:row>42</xdr:row>
      <xdr:rowOff>0</xdr:rowOff>
    </xdr:to>
    <xdr:sp macro="" textlink="">
      <xdr:nvSpPr>
        <xdr:cNvPr id="55154" name="Line 711"/>
        <xdr:cNvSpPr>
          <a:spLocks noChangeShapeType="1"/>
        </xdr:cNvSpPr>
      </xdr:nvSpPr>
      <xdr:spPr bwMode="auto">
        <a:xfrm flipH="1">
          <a:off x="7115175" y="7562850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11</xdr:col>
      <xdr:colOff>0</xdr:colOff>
      <xdr:row>42</xdr:row>
      <xdr:rowOff>0</xdr:rowOff>
    </xdr:to>
    <xdr:sp macro="" textlink="">
      <xdr:nvSpPr>
        <xdr:cNvPr id="55155" name="Line 718"/>
        <xdr:cNvSpPr>
          <a:spLocks noChangeShapeType="1"/>
        </xdr:cNvSpPr>
      </xdr:nvSpPr>
      <xdr:spPr bwMode="auto">
        <a:xfrm>
          <a:off x="8477250" y="756285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9525</xdr:colOff>
      <xdr:row>81</xdr:row>
      <xdr:rowOff>0</xdr:rowOff>
    </xdr:from>
    <xdr:to>
      <xdr:col>4</xdr:col>
      <xdr:colOff>657225</xdr:colOff>
      <xdr:row>81</xdr:row>
      <xdr:rowOff>0</xdr:rowOff>
    </xdr:to>
    <xdr:sp macro="" textlink="">
      <xdr:nvSpPr>
        <xdr:cNvPr id="55156" name="Line 741"/>
        <xdr:cNvSpPr>
          <a:spLocks noChangeShapeType="1"/>
        </xdr:cNvSpPr>
      </xdr:nvSpPr>
      <xdr:spPr bwMode="auto">
        <a:xfrm flipH="1">
          <a:off x="4343400" y="13725525"/>
          <a:ext cx="647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38100</xdr:colOff>
      <xdr:row>81</xdr:row>
      <xdr:rowOff>0</xdr:rowOff>
    </xdr:from>
    <xdr:to>
      <xdr:col>7</xdr:col>
      <xdr:colOff>0</xdr:colOff>
      <xdr:row>81</xdr:row>
      <xdr:rowOff>0</xdr:rowOff>
    </xdr:to>
    <xdr:sp macro="" textlink="">
      <xdr:nvSpPr>
        <xdr:cNvPr id="55157" name="Line 742"/>
        <xdr:cNvSpPr>
          <a:spLocks noChangeShapeType="1"/>
        </xdr:cNvSpPr>
      </xdr:nvSpPr>
      <xdr:spPr bwMode="auto">
        <a:xfrm>
          <a:off x="5676900" y="137255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104775</xdr:colOff>
      <xdr:row>81</xdr:row>
      <xdr:rowOff>0</xdr:rowOff>
    </xdr:from>
    <xdr:to>
      <xdr:col>8</xdr:col>
      <xdr:colOff>676275</xdr:colOff>
      <xdr:row>81</xdr:row>
      <xdr:rowOff>0</xdr:rowOff>
    </xdr:to>
    <xdr:sp macro="" textlink="">
      <xdr:nvSpPr>
        <xdr:cNvPr id="55158" name="Line 743"/>
        <xdr:cNvSpPr>
          <a:spLocks noChangeShapeType="1"/>
        </xdr:cNvSpPr>
      </xdr:nvSpPr>
      <xdr:spPr bwMode="auto">
        <a:xfrm flipH="1">
          <a:off x="7115175" y="13725525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38100</xdr:colOff>
      <xdr:row>81</xdr:row>
      <xdr:rowOff>0</xdr:rowOff>
    </xdr:from>
    <xdr:to>
      <xdr:col>11</xdr:col>
      <xdr:colOff>0</xdr:colOff>
      <xdr:row>81</xdr:row>
      <xdr:rowOff>0</xdr:rowOff>
    </xdr:to>
    <xdr:sp macro="" textlink="">
      <xdr:nvSpPr>
        <xdr:cNvPr id="55159" name="Line 744"/>
        <xdr:cNvSpPr>
          <a:spLocks noChangeShapeType="1"/>
        </xdr:cNvSpPr>
      </xdr:nvSpPr>
      <xdr:spPr bwMode="auto">
        <a:xfrm>
          <a:off x="8477250" y="137255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9525</xdr:colOff>
      <xdr:row>183</xdr:row>
      <xdr:rowOff>0</xdr:rowOff>
    </xdr:from>
    <xdr:to>
      <xdr:col>4</xdr:col>
      <xdr:colOff>657225</xdr:colOff>
      <xdr:row>183</xdr:row>
      <xdr:rowOff>0</xdr:rowOff>
    </xdr:to>
    <xdr:sp macro="" textlink="">
      <xdr:nvSpPr>
        <xdr:cNvPr id="55160" name="Line 748"/>
        <xdr:cNvSpPr>
          <a:spLocks noChangeShapeType="1"/>
        </xdr:cNvSpPr>
      </xdr:nvSpPr>
      <xdr:spPr bwMode="auto">
        <a:xfrm flipH="1">
          <a:off x="4343400" y="30527625"/>
          <a:ext cx="647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38100</xdr:colOff>
      <xdr:row>183</xdr:row>
      <xdr:rowOff>0</xdr:rowOff>
    </xdr:from>
    <xdr:to>
      <xdr:col>7</xdr:col>
      <xdr:colOff>0</xdr:colOff>
      <xdr:row>183</xdr:row>
      <xdr:rowOff>0</xdr:rowOff>
    </xdr:to>
    <xdr:sp macro="" textlink="">
      <xdr:nvSpPr>
        <xdr:cNvPr id="55161" name="Line 749"/>
        <xdr:cNvSpPr>
          <a:spLocks noChangeShapeType="1"/>
        </xdr:cNvSpPr>
      </xdr:nvSpPr>
      <xdr:spPr bwMode="auto">
        <a:xfrm>
          <a:off x="5676900" y="30527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104775</xdr:colOff>
      <xdr:row>183</xdr:row>
      <xdr:rowOff>0</xdr:rowOff>
    </xdr:from>
    <xdr:to>
      <xdr:col>8</xdr:col>
      <xdr:colOff>676275</xdr:colOff>
      <xdr:row>183</xdr:row>
      <xdr:rowOff>0</xdr:rowOff>
    </xdr:to>
    <xdr:sp macro="" textlink="">
      <xdr:nvSpPr>
        <xdr:cNvPr id="55162" name="Line 750"/>
        <xdr:cNvSpPr>
          <a:spLocks noChangeShapeType="1"/>
        </xdr:cNvSpPr>
      </xdr:nvSpPr>
      <xdr:spPr bwMode="auto">
        <a:xfrm flipH="1">
          <a:off x="7115175" y="30527625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11</xdr:col>
      <xdr:colOff>0</xdr:colOff>
      <xdr:row>183</xdr:row>
      <xdr:rowOff>0</xdr:rowOff>
    </xdr:to>
    <xdr:sp macro="" textlink="">
      <xdr:nvSpPr>
        <xdr:cNvPr id="55163" name="Line 751"/>
        <xdr:cNvSpPr>
          <a:spLocks noChangeShapeType="1"/>
        </xdr:cNvSpPr>
      </xdr:nvSpPr>
      <xdr:spPr bwMode="auto">
        <a:xfrm>
          <a:off x="8477250" y="305276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9525</xdr:colOff>
      <xdr:row>221</xdr:row>
      <xdr:rowOff>0</xdr:rowOff>
    </xdr:from>
    <xdr:to>
      <xdr:col>4</xdr:col>
      <xdr:colOff>657225</xdr:colOff>
      <xdr:row>221</xdr:row>
      <xdr:rowOff>0</xdr:rowOff>
    </xdr:to>
    <xdr:sp macro="" textlink="">
      <xdr:nvSpPr>
        <xdr:cNvPr id="55164" name="Line 754"/>
        <xdr:cNvSpPr>
          <a:spLocks noChangeShapeType="1"/>
        </xdr:cNvSpPr>
      </xdr:nvSpPr>
      <xdr:spPr bwMode="auto">
        <a:xfrm flipH="1">
          <a:off x="4343400" y="36852225"/>
          <a:ext cx="647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38100</xdr:colOff>
      <xdr:row>221</xdr:row>
      <xdr:rowOff>0</xdr:rowOff>
    </xdr:from>
    <xdr:to>
      <xdr:col>7</xdr:col>
      <xdr:colOff>0</xdr:colOff>
      <xdr:row>221</xdr:row>
      <xdr:rowOff>0</xdr:rowOff>
    </xdr:to>
    <xdr:sp macro="" textlink="">
      <xdr:nvSpPr>
        <xdr:cNvPr id="55165" name="Line 755"/>
        <xdr:cNvSpPr>
          <a:spLocks noChangeShapeType="1"/>
        </xdr:cNvSpPr>
      </xdr:nvSpPr>
      <xdr:spPr bwMode="auto">
        <a:xfrm>
          <a:off x="5676900" y="368522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104775</xdr:colOff>
      <xdr:row>221</xdr:row>
      <xdr:rowOff>0</xdr:rowOff>
    </xdr:from>
    <xdr:to>
      <xdr:col>8</xdr:col>
      <xdr:colOff>676275</xdr:colOff>
      <xdr:row>221</xdr:row>
      <xdr:rowOff>0</xdr:rowOff>
    </xdr:to>
    <xdr:sp macro="" textlink="">
      <xdr:nvSpPr>
        <xdr:cNvPr id="55166" name="Line 756"/>
        <xdr:cNvSpPr>
          <a:spLocks noChangeShapeType="1"/>
        </xdr:cNvSpPr>
      </xdr:nvSpPr>
      <xdr:spPr bwMode="auto">
        <a:xfrm flipH="1">
          <a:off x="7115175" y="36852225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11</xdr:col>
      <xdr:colOff>0</xdr:colOff>
      <xdr:row>221</xdr:row>
      <xdr:rowOff>0</xdr:rowOff>
    </xdr:to>
    <xdr:sp macro="" textlink="">
      <xdr:nvSpPr>
        <xdr:cNvPr id="55167" name="Line 757"/>
        <xdr:cNvSpPr>
          <a:spLocks noChangeShapeType="1"/>
        </xdr:cNvSpPr>
      </xdr:nvSpPr>
      <xdr:spPr bwMode="auto">
        <a:xfrm>
          <a:off x="8477250" y="368522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45</xdr:row>
      <xdr:rowOff>104775</xdr:rowOff>
    </xdr:from>
    <xdr:to>
      <xdr:col>4</xdr:col>
      <xdr:colOff>409575</xdr:colOff>
      <xdr:row>45</xdr:row>
      <xdr:rowOff>104775</xdr:rowOff>
    </xdr:to>
    <xdr:sp macro="" textlink="">
      <xdr:nvSpPr>
        <xdr:cNvPr id="59742" name="Line 6"/>
        <xdr:cNvSpPr>
          <a:spLocks noChangeShapeType="1"/>
        </xdr:cNvSpPr>
      </xdr:nvSpPr>
      <xdr:spPr bwMode="auto">
        <a:xfrm flipH="1">
          <a:off x="3648075" y="14506575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266700</xdr:colOff>
      <xdr:row>45</xdr:row>
      <xdr:rowOff>104775</xdr:rowOff>
    </xdr:from>
    <xdr:to>
      <xdr:col>5</xdr:col>
      <xdr:colOff>609600</xdr:colOff>
      <xdr:row>45</xdr:row>
      <xdr:rowOff>104775</xdr:rowOff>
    </xdr:to>
    <xdr:sp macro="" textlink="">
      <xdr:nvSpPr>
        <xdr:cNvPr id="59743" name="Line 16"/>
        <xdr:cNvSpPr>
          <a:spLocks noChangeShapeType="1"/>
        </xdr:cNvSpPr>
      </xdr:nvSpPr>
      <xdr:spPr bwMode="auto">
        <a:xfrm>
          <a:off x="4486275" y="1450657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9525</xdr:colOff>
      <xdr:row>45</xdr:row>
      <xdr:rowOff>104775</xdr:rowOff>
    </xdr:from>
    <xdr:to>
      <xdr:col>6</xdr:col>
      <xdr:colOff>571500</xdr:colOff>
      <xdr:row>45</xdr:row>
      <xdr:rowOff>104775</xdr:rowOff>
    </xdr:to>
    <xdr:sp macro="" textlink="">
      <xdr:nvSpPr>
        <xdr:cNvPr id="59744" name="Line 34"/>
        <xdr:cNvSpPr>
          <a:spLocks noChangeShapeType="1"/>
        </xdr:cNvSpPr>
      </xdr:nvSpPr>
      <xdr:spPr bwMode="auto">
        <a:xfrm flipH="1">
          <a:off x="4838700" y="14506575"/>
          <a:ext cx="561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600075</xdr:colOff>
      <xdr:row>45</xdr:row>
      <xdr:rowOff>95250</xdr:rowOff>
    </xdr:from>
    <xdr:to>
      <xdr:col>8</xdr:col>
      <xdr:colOff>571500</xdr:colOff>
      <xdr:row>45</xdr:row>
      <xdr:rowOff>95250</xdr:rowOff>
    </xdr:to>
    <xdr:sp macro="" textlink="">
      <xdr:nvSpPr>
        <xdr:cNvPr id="59745" name="Line 35"/>
        <xdr:cNvSpPr>
          <a:spLocks noChangeShapeType="1"/>
        </xdr:cNvSpPr>
      </xdr:nvSpPr>
      <xdr:spPr bwMode="auto">
        <a:xfrm>
          <a:off x="6057900" y="14497050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600075</xdr:colOff>
      <xdr:row>85</xdr:row>
      <xdr:rowOff>104775</xdr:rowOff>
    </xdr:from>
    <xdr:to>
      <xdr:col>9</xdr:col>
      <xdr:colOff>600075</xdr:colOff>
      <xdr:row>85</xdr:row>
      <xdr:rowOff>104775</xdr:rowOff>
    </xdr:to>
    <xdr:sp macro="" textlink="">
      <xdr:nvSpPr>
        <xdr:cNvPr id="59746" name="Line 44"/>
        <xdr:cNvSpPr>
          <a:spLocks noChangeShapeType="1"/>
        </xdr:cNvSpPr>
      </xdr:nvSpPr>
      <xdr:spPr bwMode="auto">
        <a:xfrm>
          <a:off x="6677025" y="20869275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19050</xdr:colOff>
      <xdr:row>85</xdr:row>
      <xdr:rowOff>95250</xdr:rowOff>
    </xdr:from>
    <xdr:to>
      <xdr:col>4</xdr:col>
      <xdr:colOff>419100</xdr:colOff>
      <xdr:row>85</xdr:row>
      <xdr:rowOff>95250</xdr:rowOff>
    </xdr:to>
    <xdr:sp macro="" textlink="">
      <xdr:nvSpPr>
        <xdr:cNvPr id="59747" name="Line 45"/>
        <xdr:cNvSpPr>
          <a:spLocks noChangeShapeType="1"/>
        </xdr:cNvSpPr>
      </xdr:nvSpPr>
      <xdr:spPr bwMode="auto">
        <a:xfrm flipH="1">
          <a:off x="3648075" y="2085975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28575</xdr:colOff>
      <xdr:row>85</xdr:row>
      <xdr:rowOff>104775</xdr:rowOff>
    </xdr:from>
    <xdr:to>
      <xdr:col>7</xdr:col>
      <xdr:colOff>542925</xdr:colOff>
      <xdr:row>85</xdr:row>
      <xdr:rowOff>104775</xdr:rowOff>
    </xdr:to>
    <xdr:sp macro="" textlink="">
      <xdr:nvSpPr>
        <xdr:cNvPr id="59748" name="Line 46"/>
        <xdr:cNvSpPr>
          <a:spLocks noChangeShapeType="1"/>
        </xdr:cNvSpPr>
      </xdr:nvSpPr>
      <xdr:spPr bwMode="auto">
        <a:xfrm flipH="1">
          <a:off x="5486400" y="208692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114300</xdr:colOff>
      <xdr:row>85</xdr:row>
      <xdr:rowOff>95250</xdr:rowOff>
    </xdr:from>
    <xdr:to>
      <xdr:col>6</xdr:col>
      <xdr:colOff>0</xdr:colOff>
      <xdr:row>85</xdr:row>
      <xdr:rowOff>95250</xdr:rowOff>
    </xdr:to>
    <xdr:sp macro="" textlink="">
      <xdr:nvSpPr>
        <xdr:cNvPr id="59749" name="Line 47"/>
        <xdr:cNvSpPr>
          <a:spLocks noChangeShapeType="1"/>
        </xdr:cNvSpPr>
      </xdr:nvSpPr>
      <xdr:spPr bwMode="auto">
        <a:xfrm>
          <a:off x="4333875" y="2085975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685800</xdr:colOff>
      <xdr:row>45</xdr:row>
      <xdr:rowOff>95250</xdr:rowOff>
    </xdr:from>
    <xdr:to>
      <xdr:col>13</xdr:col>
      <xdr:colOff>685800</xdr:colOff>
      <xdr:row>45</xdr:row>
      <xdr:rowOff>95250</xdr:rowOff>
    </xdr:to>
    <xdr:sp macro="" textlink="">
      <xdr:nvSpPr>
        <xdr:cNvPr id="59750" name="Line 48"/>
        <xdr:cNvSpPr>
          <a:spLocks noChangeShapeType="1"/>
        </xdr:cNvSpPr>
      </xdr:nvSpPr>
      <xdr:spPr bwMode="auto">
        <a:xfrm>
          <a:off x="9086850" y="14497050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9525</xdr:colOff>
      <xdr:row>45</xdr:row>
      <xdr:rowOff>95250</xdr:rowOff>
    </xdr:from>
    <xdr:to>
      <xdr:col>12</xdr:col>
      <xdr:colOff>0</xdr:colOff>
      <xdr:row>45</xdr:row>
      <xdr:rowOff>95250</xdr:rowOff>
    </xdr:to>
    <xdr:sp macro="" textlink="">
      <xdr:nvSpPr>
        <xdr:cNvPr id="59751" name="Line 49"/>
        <xdr:cNvSpPr>
          <a:spLocks noChangeShapeType="1"/>
        </xdr:cNvSpPr>
      </xdr:nvSpPr>
      <xdr:spPr bwMode="auto">
        <a:xfrm flipH="1" flipV="1">
          <a:off x="7915275" y="14497050"/>
          <a:ext cx="571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38100</xdr:colOff>
      <xdr:row>45</xdr:row>
      <xdr:rowOff>85725</xdr:rowOff>
    </xdr:from>
    <xdr:to>
      <xdr:col>11</xdr:col>
      <xdr:colOff>0</xdr:colOff>
      <xdr:row>45</xdr:row>
      <xdr:rowOff>85725</xdr:rowOff>
    </xdr:to>
    <xdr:sp macro="" textlink="">
      <xdr:nvSpPr>
        <xdr:cNvPr id="59752" name="Line 50"/>
        <xdr:cNvSpPr>
          <a:spLocks noChangeShapeType="1"/>
        </xdr:cNvSpPr>
      </xdr:nvSpPr>
      <xdr:spPr bwMode="auto">
        <a:xfrm>
          <a:off x="7353300" y="1448752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9525</xdr:colOff>
      <xdr:row>45</xdr:row>
      <xdr:rowOff>85725</xdr:rowOff>
    </xdr:from>
    <xdr:to>
      <xdr:col>9</xdr:col>
      <xdr:colOff>276225</xdr:colOff>
      <xdr:row>45</xdr:row>
      <xdr:rowOff>85725</xdr:rowOff>
    </xdr:to>
    <xdr:sp macro="" textlink="">
      <xdr:nvSpPr>
        <xdr:cNvPr id="59753" name="Line 51"/>
        <xdr:cNvSpPr>
          <a:spLocks noChangeShapeType="1"/>
        </xdr:cNvSpPr>
      </xdr:nvSpPr>
      <xdr:spPr bwMode="auto">
        <a:xfrm flipH="1">
          <a:off x="6705600" y="1448752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9525</xdr:colOff>
      <xdr:row>124</xdr:row>
      <xdr:rowOff>104775</xdr:rowOff>
    </xdr:from>
    <xdr:to>
      <xdr:col>4</xdr:col>
      <xdr:colOff>523875</xdr:colOff>
      <xdr:row>124</xdr:row>
      <xdr:rowOff>104775</xdr:rowOff>
    </xdr:to>
    <xdr:sp macro="" textlink="">
      <xdr:nvSpPr>
        <xdr:cNvPr id="59754" name="Line 54"/>
        <xdr:cNvSpPr>
          <a:spLocks noChangeShapeType="1"/>
        </xdr:cNvSpPr>
      </xdr:nvSpPr>
      <xdr:spPr bwMode="auto">
        <a:xfrm flipH="1">
          <a:off x="3638550" y="272319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123825</xdr:colOff>
      <xdr:row>124</xdr:row>
      <xdr:rowOff>104775</xdr:rowOff>
    </xdr:from>
    <xdr:to>
      <xdr:col>6</xdr:col>
      <xdr:colOff>628650</xdr:colOff>
      <xdr:row>124</xdr:row>
      <xdr:rowOff>104775</xdr:rowOff>
    </xdr:to>
    <xdr:sp macro="" textlink="">
      <xdr:nvSpPr>
        <xdr:cNvPr id="59755" name="Line 55"/>
        <xdr:cNvSpPr>
          <a:spLocks noChangeShapeType="1"/>
        </xdr:cNvSpPr>
      </xdr:nvSpPr>
      <xdr:spPr bwMode="auto">
        <a:xfrm>
          <a:off x="4953000" y="2723197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28575</xdr:colOff>
      <xdr:row>124</xdr:row>
      <xdr:rowOff>76200</xdr:rowOff>
    </xdr:from>
    <xdr:to>
      <xdr:col>10</xdr:col>
      <xdr:colOff>371475</xdr:colOff>
      <xdr:row>124</xdr:row>
      <xdr:rowOff>76200</xdr:rowOff>
    </xdr:to>
    <xdr:sp macro="" textlink="">
      <xdr:nvSpPr>
        <xdr:cNvPr id="59756" name="Line 57"/>
        <xdr:cNvSpPr>
          <a:spLocks noChangeShapeType="1"/>
        </xdr:cNvSpPr>
      </xdr:nvSpPr>
      <xdr:spPr bwMode="auto">
        <a:xfrm flipH="1">
          <a:off x="7343775" y="27203400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123825</xdr:colOff>
      <xdr:row>124</xdr:row>
      <xdr:rowOff>85725</xdr:rowOff>
    </xdr:from>
    <xdr:to>
      <xdr:col>9</xdr:col>
      <xdr:colOff>619125</xdr:colOff>
      <xdr:row>124</xdr:row>
      <xdr:rowOff>85725</xdr:rowOff>
    </xdr:to>
    <xdr:sp macro="" textlink="">
      <xdr:nvSpPr>
        <xdr:cNvPr id="59757" name="Line 58"/>
        <xdr:cNvSpPr>
          <a:spLocks noChangeShapeType="1"/>
        </xdr:cNvSpPr>
      </xdr:nvSpPr>
      <xdr:spPr bwMode="auto">
        <a:xfrm>
          <a:off x="6819900" y="2721292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161925</xdr:colOff>
      <xdr:row>124</xdr:row>
      <xdr:rowOff>95250</xdr:rowOff>
    </xdr:from>
    <xdr:to>
      <xdr:col>13</xdr:col>
      <xdr:colOff>0</xdr:colOff>
      <xdr:row>124</xdr:row>
      <xdr:rowOff>95250</xdr:rowOff>
    </xdr:to>
    <xdr:sp macro="" textlink="">
      <xdr:nvSpPr>
        <xdr:cNvPr id="59758" name="Line 59"/>
        <xdr:cNvSpPr>
          <a:spLocks noChangeShapeType="1"/>
        </xdr:cNvSpPr>
      </xdr:nvSpPr>
      <xdr:spPr bwMode="auto">
        <a:xfrm>
          <a:off x="8648700" y="27222450"/>
          <a:ext cx="438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695325</xdr:colOff>
      <xdr:row>124</xdr:row>
      <xdr:rowOff>104775</xdr:rowOff>
    </xdr:from>
    <xdr:to>
      <xdr:col>7</xdr:col>
      <xdr:colOff>638175</xdr:colOff>
      <xdr:row>124</xdr:row>
      <xdr:rowOff>104775</xdr:rowOff>
    </xdr:to>
    <xdr:sp macro="" textlink="">
      <xdr:nvSpPr>
        <xdr:cNvPr id="59759" name="Line 62"/>
        <xdr:cNvSpPr>
          <a:spLocks noChangeShapeType="1"/>
        </xdr:cNvSpPr>
      </xdr:nvSpPr>
      <xdr:spPr bwMode="auto">
        <a:xfrm flipH="1">
          <a:off x="5457825" y="27231975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36</xdr:row>
      <xdr:rowOff>104775</xdr:rowOff>
    </xdr:from>
    <xdr:to>
      <xdr:col>8</xdr:col>
      <xdr:colOff>600075</xdr:colOff>
      <xdr:row>36</xdr:row>
      <xdr:rowOff>104775</xdr:rowOff>
    </xdr:to>
    <xdr:sp macro="" textlink="">
      <xdr:nvSpPr>
        <xdr:cNvPr id="56068" name="Line 1"/>
        <xdr:cNvSpPr>
          <a:spLocks noChangeShapeType="1"/>
        </xdr:cNvSpPr>
      </xdr:nvSpPr>
      <xdr:spPr bwMode="auto">
        <a:xfrm>
          <a:off x="5629275" y="606742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590550</xdr:colOff>
      <xdr:row>36</xdr:row>
      <xdr:rowOff>95250</xdr:rowOff>
    </xdr:from>
    <xdr:to>
      <xdr:col>4</xdr:col>
      <xdr:colOff>285750</xdr:colOff>
      <xdr:row>36</xdr:row>
      <xdr:rowOff>95250</xdr:rowOff>
    </xdr:to>
    <xdr:sp macro="" textlink="">
      <xdr:nvSpPr>
        <xdr:cNvPr id="56069" name="Line 2"/>
        <xdr:cNvSpPr>
          <a:spLocks noChangeShapeType="1"/>
        </xdr:cNvSpPr>
      </xdr:nvSpPr>
      <xdr:spPr bwMode="auto">
        <a:xfrm flipH="1">
          <a:off x="3048000" y="605790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19050</xdr:colOff>
      <xdr:row>36</xdr:row>
      <xdr:rowOff>104775</xdr:rowOff>
    </xdr:from>
    <xdr:to>
      <xdr:col>6</xdr:col>
      <xdr:colOff>533400</xdr:colOff>
      <xdr:row>36</xdr:row>
      <xdr:rowOff>104775</xdr:rowOff>
    </xdr:to>
    <xdr:sp macro="" textlink="">
      <xdr:nvSpPr>
        <xdr:cNvPr id="56070" name="Line 3"/>
        <xdr:cNvSpPr>
          <a:spLocks noChangeShapeType="1"/>
        </xdr:cNvSpPr>
      </xdr:nvSpPr>
      <xdr:spPr bwMode="auto">
        <a:xfrm flipH="1">
          <a:off x="4524375" y="60674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36</xdr:row>
      <xdr:rowOff>95250</xdr:rowOff>
    </xdr:from>
    <xdr:to>
      <xdr:col>5</xdr:col>
      <xdr:colOff>523875</xdr:colOff>
      <xdr:row>36</xdr:row>
      <xdr:rowOff>95250</xdr:rowOff>
    </xdr:to>
    <xdr:sp macro="" textlink="">
      <xdr:nvSpPr>
        <xdr:cNvPr id="56071" name="Line 4"/>
        <xdr:cNvSpPr>
          <a:spLocks noChangeShapeType="1"/>
        </xdr:cNvSpPr>
      </xdr:nvSpPr>
      <xdr:spPr bwMode="auto">
        <a:xfrm>
          <a:off x="3914775" y="605790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600075</xdr:colOff>
      <xdr:row>75</xdr:row>
      <xdr:rowOff>104775</xdr:rowOff>
    </xdr:from>
    <xdr:to>
      <xdr:col>10</xdr:col>
      <xdr:colOff>600075</xdr:colOff>
      <xdr:row>75</xdr:row>
      <xdr:rowOff>104775</xdr:rowOff>
    </xdr:to>
    <xdr:sp macro="" textlink="">
      <xdr:nvSpPr>
        <xdr:cNvPr id="56072" name="Line 9"/>
        <xdr:cNvSpPr>
          <a:spLocks noChangeShapeType="1"/>
        </xdr:cNvSpPr>
      </xdr:nvSpPr>
      <xdr:spPr bwMode="auto">
        <a:xfrm>
          <a:off x="6734175" y="12192000"/>
          <a:ext cx="533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19050</xdr:colOff>
      <xdr:row>75</xdr:row>
      <xdr:rowOff>104775</xdr:rowOff>
    </xdr:from>
    <xdr:to>
      <xdr:col>8</xdr:col>
      <xdr:colOff>533400</xdr:colOff>
      <xdr:row>75</xdr:row>
      <xdr:rowOff>104775</xdr:rowOff>
    </xdr:to>
    <xdr:sp macro="" textlink="">
      <xdr:nvSpPr>
        <xdr:cNvPr id="56073" name="Line 11"/>
        <xdr:cNvSpPr>
          <a:spLocks noChangeShapeType="1"/>
        </xdr:cNvSpPr>
      </xdr:nvSpPr>
      <xdr:spPr bwMode="auto">
        <a:xfrm flipH="1">
          <a:off x="5648325" y="1219200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9525</xdr:colOff>
      <xdr:row>75</xdr:row>
      <xdr:rowOff>95250</xdr:rowOff>
    </xdr:from>
    <xdr:to>
      <xdr:col>6</xdr:col>
      <xdr:colOff>523875</xdr:colOff>
      <xdr:row>75</xdr:row>
      <xdr:rowOff>95250</xdr:rowOff>
    </xdr:to>
    <xdr:sp macro="" textlink="">
      <xdr:nvSpPr>
        <xdr:cNvPr id="56074" name="Line 12"/>
        <xdr:cNvSpPr>
          <a:spLocks noChangeShapeType="1"/>
        </xdr:cNvSpPr>
      </xdr:nvSpPr>
      <xdr:spPr bwMode="auto">
        <a:xfrm>
          <a:off x="4514850" y="121824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0</xdr:colOff>
      <xdr:row>36</xdr:row>
      <xdr:rowOff>95250</xdr:rowOff>
    </xdr:from>
    <xdr:to>
      <xdr:col>14</xdr:col>
      <xdr:colOff>0</xdr:colOff>
      <xdr:row>36</xdr:row>
      <xdr:rowOff>95250</xdr:rowOff>
    </xdr:to>
    <xdr:sp macro="" textlink="">
      <xdr:nvSpPr>
        <xdr:cNvPr id="56075" name="Line 13"/>
        <xdr:cNvSpPr>
          <a:spLocks noChangeShapeType="1"/>
        </xdr:cNvSpPr>
      </xdr:nvSpPr>
      <xdr:spPr bwMode="auto">
        <a:xfrm>
          <a:off x="8448675" y="60579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38100</xdr:colOff>
      <xdr:row>36</xdr:row>
      <xdr:rowOff>95250</xdr:rowOff>
    </xdr:from>
    <xdr:to>
      <xdr:col>11</xdr:col>
      <xdr:colOff>0</xdr:colOff>
      <xdr:row>36</xdr:row>
      <xdr:rowOff>95250</xdr:rowOff>
    </xdr:to>
    <xdr:sp macro="" textlink="">
      <xdr:nvSpPr>
        <xdr:cNvPr id="56076" name="Line 15"/>
        <xdr:cNvSpPr>
          <a:spLocks noChangeShapeType="1"/>
        </xdr:cNvSpPr>
      </xdr:nvSpPr>
      <xdr:spPr bwMode="auto">
        <a:xfrm>
          <a:off x="6772275" y="60579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9525</xdr:colOff>
      <xdr:row>36</xdr:row>
      <xdr:rowOff>95250</xdr:rowOff>
    </xdr:from>
    <xdr:to>
      <xdr:col>9</xdr:col>
      <xdr:colOff>276225</xdr:colOff>
      <xdr:row>36</xdr:row>
      <xdr:rowOff>95250</xdr:rowOff>
    </xdr:to>
    <xdr:sp macro="" textlink="">
      <xdr:nvSpPr>
        <xdr:cNvPr id="56077" name="Line 16"/>
        <xdr:cNvSpPr>
          <a:spLocks noChangeShapeType="1"/>
        </xdr:cNvSpPr>
      </xdr:nvSpPr>
      <xdr:spPr bwMode="auto">
        <a:xfrm flipH="1">
          <a:off x="6191250" y="6057900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9525</xdr:colOff>
      <xdr:row>113</xdr:row>
      <xdr:rowOff>104775</xdr:rowOff>
    </xdr:from>
    <xdr:to>
      <xdr:col>5</xdr:col>
      <xdr:colOff>514350</xdr:colOff>
      <xdr:row>113</xdr:row>
      <xdr:rowOff>104775</xdr:rowOff>
    </xdr:to>
    <xdr:sp macro="" textlink="">
      <xdr:nvSpPr>
        <xdr:cNvPr id="56078" name="Line 19"/>
        <xdr:cNvSpPr>
          <a:spLocks noChangeShapeType="1"/>
        </xdr:cNvSpPr>
      </xdr:nvSpPr>
      <xdr:spPr bwMode="auto">
        <a:xfrm flipH="1">
          <a:off x="3914775" y="18268950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57150</xdr:colOff>
      <xdr:row>113</xdr:row>
      <xdr:rowOff>85725</xdr:rowOff>
    </xdr:from>
    <xdr:to>
      <xdr:col>7</xdr:col>
      <xdr:colOff>552450</xdr:colOff>
      <xdr:row>113</xdr:row>
      <xdr:rowOff>85725</xdr:rowOff>
    </xdr:to>
    <xdr:sp macro="" textlink="">
      <xdr:nvSpPr>
        <xdr:cNvPr id="56079" name="Line 20"/>
        <xdr:cNvSpPr>
          <a:spLocks noChangeShapeType="1"/>
        </xdr:cNvSpPr>
      </xdr:nvSpPr>
      <xdr:spPr bwMode="auto">
        <a:xfrm>
          <a:off x="5133975" y="182499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28575</xdr:colOff>
      <xdr:row>113</xdr:row>
      <xdr:rowOff>104775</xdr:rowOff>
    </xdr:from>
    <xdr:to>
      <xdr:col>8</xdr:col>
      <xdr:colOff>552450</xdr:colOff>
      <xdr:row>113</xdr:row>
      <xdr:rowOff>104775</xdr:rowOff>
    </xdr:to>
    <xdr:sp macro="" textlink="">
      <xdr:nvSpPr>
        <xdr:cNvPr id="56080" name="Line 21"/>
        <xdr:cNvSpPr>
          <a:spLocks noChangeShapeType="1"/>
        </xdr:cNvSpPr>
      </xdr:nvSpPr>
      <xdr:spPr bwMode="auto">
        <a:xfrm flipH="1">
          <a:off x="5657850" y="18268950"/>
          <a:ext cx="52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57150</xdr:colOff>
      <xdr:row>113</xdr:row>
      <xdr:rowOff>85725</xdr:rowOff>
    </xdr:from>
    <xdr:to>
      <xdr:col>10</xdr:col>
      <xdr:colOff>533400</xdr:colOff>
      <xdr:row>113</xdr:row>
      <xdr:rowOff>85725</xdr:rowOff>
    </xdr:to>
    <xdr:sp macro="" textlink="">
      <xdr:nvSpPr>
        <xdr:cNvPr id="56081" name="Line 23"/>
        <xdr:cNvSpPr>
          <a:spLocks noChangeShapeType="1"/>
        </xdr:cNvSpPr>
      </xdr:nvSpPr>
      <xdr:spPr bwMode="auto">
        <a:xfrm>
          <a:off x="6791325" y="1824990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57150</xdr:colOff>
      <xdr:row>113</xdr:row>
      <xdr:rowOff>95250</xdr:rowOff>
    </xdr:from>
    <xdr:to>
      <xdr:col>13</xdr:col>
      <xdr:colOff>600075</xdr:colOff>
      <xdr:row>113</xdr:row>
      <xdr:rowOff>95250</xdr:rowOff>
    </xdr:to>
    <xdr:sp macro="" textlink="">
      <xdr:nvSpPr>
        <xdr:cNvPr id="56082" name="Line 24"/>
        <xdr:cNvSpPr>
          <a:spLocks noChangeShapeType="1"/>
        </xdr:cNvSpPr>
      </xdr:nvSpPr>
      <xdr:spPr bwMode="auto">
        <a:xfrm>
          <a:off x="8505825" y="1825942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9525</xdr:colOff>
      <xdr:row>36</xdr:row>
      <xdr:rowOff>95250</xdr:rowOff>
    </xdr:from>
    <xdr:to>
      <xdr:col>11</xdr:col>
      <xdr:colOff>542925</xdr:colOff>
      <xdr:row>36</xdr:row>
      <xdr:rowOff>95250</xdr:rowOff>
    </xdr:to>
    <xdr:sp macro="" textlink="">
      <xdr:nvSpPr>
        <xdr:cNvPr id="56083" name="Line 26"/>
        <xdr:cNvSpPr>
          <a:spLocks noChangeShapeType="1"/>
        </xdr:cNvSpPr>
      </xdr:nvSpPr>
      <xdr:spPr bwMode="auto">
        <a:xfrm flipH="1">
          <a:off x="7277100" y="6057900"/>
          <a:ext cx="533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38100</xdr:colOff>
      <xdr:row>113</xdr:row>
      <xdr:rowOff>114300</xdr:rowOff>
    </xdr:from>
    <xdr:to>
      <xdr:col>11</xdr:col>
      <xdr:colOff>542925</xdr:colOff>
      <xdr:row>113</xdr:row>
      <xdr:rowOff>114300</xdr:rowOff>
    </xdr:to>
    <xdr:sp macro="" textlink="">
      <xdr:nvSpPr>
        <xdr:cNvPr id="56084" name="Line 27"/>
        <xdr:cNvSpPr>
          <a:spLocks noChangeShapeType="1"/>
        </xdr:cNvSpPr>
      </xdr:nvSpPr>
      <xdr:spPr bwMode="auto">
        <a:xfrm flipH="1">
          <a:off x="7305675" y="1827847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0</xdr:colOff>
      <xdr:row>75</xdr:row>
      <xdr:rowOff>85725</xdr:rowOff>
    </xdr:from>
    <xdr:to>
      <xdr:col>5</xdr:col>
      <xdr:colOff>352425</xdr:colOff>
      <xdr:row>75</xdr:row>
      <xdr:rowOff>85725</xdr:rowOff>
    </xdr:to>
    <xdr:sp macro="" textlink="">
      <xdr:nvSpPr>
        <xdr:cNvPr id="56085" name="Line 28"/>
        <xdr:cNvSpPr>
          <a:spLocks noChangeShapeType="1"/>
        </xdr:cNvSpPr>
      </xdr:nvSpPr>
      <xdr:spPr bwMode="auto">
        <a:xfrm flipH="1">
          <a:off x="3905250" y="12172950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34</xdr:row>
      <xdr:rowOff>104775</xdr:rowOff>
    </xdr:from>
    <xdr:to>
      <xdr:col>8</xdr:col>
      <xdr:colOff>590550</xdr:colOff>
      <xdr:row>34</xdr:row>
      <xdr:rowOff>104775</xdr:rowOff>
    </xdr:to>
    <xdr:sp macro="" textlink="">
      <xdr:nvSpPr>
        <xdr:cNvPr id="57092" name="Line 1"/>
        <xdr:cNvSpPr>
          <a:spLocks noChangeShapeType="1"/>
        </xdr:cNvSpPr>
      </xdr:nvSpPr>
      <xdr:spPr bwMode="auto">
        <a:xfrm>
          <a:off x="5962650" y="5676900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590550</xdr:colOff>
      <xdr:row>34</xdr:row>
      <xdr:rowOff>85725</xdr:rowOff>
    </xdr:from>
    <xdr:to>
      <xdr:col>4</xdr:col>
      <xdr:colOff>361950</xdr:colOff>
      <xdr:row>34</xdr:row>
      <xdr:rowOff>85725</xdr:rowOff>
    </xdr:to>
    <xdr:sp macro="" textlink="">
      <xdr:nvSpPr>
        <xdr:cNvPr id="57093" name="Line 6"/>
        <xdr:cNvSpPr>
          <a:spLocks noChangeShapeType="1"/>
        </xdr:cNvSpPr>
      </xdr:nvSpPr>
      <xdr:spPr bwMode="auto">
        <a:xfrm flipH="1">
          <a:off x="3438525" y="565785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19050</xdr:colOff>
      <xdr:row>34</xdr:row>
      <xdr:rowOff>104775</xdr:rowOff>
    </xdr:from>
    <xdr:to>
      <xdr:col>6</xdr:col>
      <xdr:colOff>533400</xdr:colOff>
      <xdr:row>34</xdr:row>
      <xdr:rowOff>104775</xdr:rowOff>
    </xdr:to>
    <xdr:sp macro="" textlink="">
      <xdr:nvSpPr>
        <xdr:cNvPr id="57094" name="Line 7"/>
        <xdr:cNvSpPr>
          <a:spLocks noChangeShapeType="1"/>
        </xdr:cNvSpPr>
      </xdr:nvSpPr>
      <xdr:spPr bwMode="auto">
        <a:xfrm flipH="1">
          <a:off x="4791075" y="567690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219075</xdr:colOff>
      <xdr:row>34</xdr:row>
      <xdr:rowOff>104775</xdr:rowOff>
    </xdr:from>
    <xdr:to>
      <xdr:col>5</xdr:col>
      <xdr:colOff>600075</xdr:colOff>
      <xdr:row>34</xdr:row>
      <xdr:rowOff>104775</xdr:rowOff>
    </xdr:to>
    <xdr:sp macro="" textlink="">
      <xdr:nvSpPr>
        <xdr:cNvPr id="57095" name="Line 8"/>
        <xdr:cNvSpPr>
          <a:spLocks noChangeShapeType="1"/>
        </xdr:cNvSpPr>
      </xdr:nvSpPr>
      <xdr:spPr bwMode="auto">
        <a:xfrm>
          <a:off x="4352925" y="567690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609600</xdr:colOff>
      <xdr:row>77</xdr:row>
      <xdr:rowOff>0</xdr:rowOff>
    </xdr:from>
    <xdr:to>
      <xdr:col>9</xdr:col>
      <xdr:colOff>600075</xdr:colOff>
      <xdr:row>77</xdr:row>
      <xdr:rowOff>0</xdr:rowOff>
    </xdr:to>
    <xdr:sp macro="" textlink="">
      <xdr:nvSpPr>
        <xdr:cNvPr id="57096" name="Line 13"/>
        <xdr:cNvSpPr>
          <a:spLocks noChangeShapeType="1"/>
        </xdr:cNvSpPr>
      </xdr:nvSpPr>
      <xdr:spPr bwMode="auto">
        <a:xfrm>
          <a:off x="6705600" y="12725400"/>
          <a:ext cx="647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</xdr:colOff>
      <xdr:row>76</xdr:row>
      <xdr:rowOff>152400</xdr:rowOff>
    </xdr:from>
    <xdr:to>
      <xdr:col>7</xdr:col>
      <xdr:colOff>533400</xdr:colOff>
      <xdr:row>76</xdr:row>
      <xdr:rowOff>152400</xdr:rowOff>
    </xdr:to>
    <xdr:sp macro="" textlink="">
      <xdr:nvSpPr>
        <xdr:cNvPr id="57097" name="Line 15"/>
        <xdr:cNvSpPr>
          <a:spLocks noChangeShapeType="1"/>
        </xdr:cNvSpPr>
      </xdr:nvSpPr>
      <xdr:spPr bwMode="auto">
        <a:xfrm flipH="1">
          <a:off x="5534025" y="127158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47625</xdr:colOff>
      <xdr:row>77</xdr:row>
      <xdr:rowOff>0</xdr:rowOff>
    </xdr:from>
    <xdr:to>
      <xdr:col>6</xdr:col>
      <xdr:colOff>0</xdr:colOff>
      <xdr:row>77</xdr:row>
      <xdr:rowOff>0</xdr:rowOff>
    </xdr:to>
    <xdr:sp macro="" textlink="">
      <xdr:nvSpPr>
        <xdr:cNvPr id="57098" name="Line 16"/>
        <xdr:cNvSpPr>
          <a:spLocks noChangeShapeType="1"/>
        </xdr:cNvSpPr>
      </xdr:nvSpPr>
      <xdr:spPr bwMode="auto">
        <a:xfrm>
          <a:off x="4314825" y="12725400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685800</xdr:colOff>
      <xdr:row>34</xdr:row>
      <xdr:rowOff>95250</xdr:rowOff>
    </xdr:from>
    <xdr:to>
      <xdr:col>13</xdr:col>
      <xdr:colOff>685800</xdr:colOff>
      <xdr:row>34</xdr:row>
      <xdr:rowOff>95250</xdr:rowOff>
    </xdr:to>
    <xdr:sp macro="" textlink="">
      <xdr:nvSpPr>
        <xdr:cNvPr id="57099" name="Line 17"/>
        <xdr:cNvSpPr>
          <a:spLocks noChangeShapeType="1"/>
        </xdr:cNvSpPr>
      </xdr:nvSpPr>
      <xdr:spPr bwMode="auto">
        <a:xfrm>
          <a:off x="9029700" y="566737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9525</xdr:colOff>
      <xdr:row>34</xdr:row>
      <xdr:rowOff>95250</xdr:rowOff>
    </xdr:from>
    <xdr:to>
      <xdr:col>11</xdr:col>
      <xdr:colOff>609600</xdr:colOff>
      <xdr:row>34</xdr:row>
      <xdr:rowOff>95250</xdr:rowOff>
    </xdr:to>
    <xdr:sp macro="" textlink="">
      <xdr:nvSpPr>
        <xdr:cNvPr id="57100" name="Line 18"/>
        <xdr:cNvSpPr>
          <a:spLocks noChangeShapeType="1"/>
        </xdr:cNvSpPr>
      </xdr:nvSpPr>
      <xdr:spPr bwMode="auto">
        <a:xfrm flipH="1" flipV="1">
          <a:off x="7867650" y="56673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38100</xdr:colOff>
      <xdr:row>34</xdr:row>
      <xdr:rowOff>95250</xdr:rowOff>
    </xdr:from>
    <xdr:to>
      <xdr:col>11</xdr:col>
      <xdr:colOff>0</xdr:colOff>
      <xdr:row>34</xdr:row>
      <xdr:rowOff>95250</xdr:rowOff>
    </xdr:to>
    <xdr:sp macro="" textlink="">
      <xdr:nvSpPr>
        <xdr:cNvPr id="57101" name="Line 19"/>
        <xdr:cNvSpPr>
          <a:spLocks noChangeShapeType="1"/>
        </xdr:cNvSpPr>
      </xdr:nvSpPr>
      <xdr:spPr bwMode="auto">
        <a:xfrm>
          <a:off x="7277100" y="5667375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9525</xdr:colOff>
      <xdr:row>34</xdr:row>
      <xdr:rowOff>95250</xdr:rowOff>
    </xdr:from>
    <xdr:to>
      <xdr:col>9</xdr:col>
      <xdr:colOff>276225</xdr:colOff>
      <xdr:row>34</xdr:row>
      <xdr:rowOff>95250</xdr:rowOff>
    </xdr:to>
    <xdr:sp macro="" textlink="">
      <xdr:nvSpPr>
        <xdr:cNvPr id="57102" name="Line 20"/>
        <xdr:cNvSpPr>
          <a:spLocks noChangeShapeType="1"/>
        </xdr:cNvSpPr>
      </xdr:nvSpPr>
      <xdr:spPr bwMode="auto">
        <a:xfrm flipH="1">
          <a:off x="6629400" y="56673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9525</xdr:colOff>
      <xdr:row>115</xdr:row>
      <xdr:rowOff>104775</xdr:rowOff>
    </xdr:from>
    <xdr:to>
      <xdr:col>4</xdr:col>
      <xdr:colOff>523875</xdr:colOff>
      <xdr:row>115</xdr:row>
      <xdr:rowOff>104775</xdr:rowOff>
    </xdr:to>
    <xdr:sp macro="" textlink="">
      <xdr:nvSpPr>
        <xdr:cNvPr id="57103" name="Line 23"/>
        <xdr:cNvSpPr>
          <a:spLocks noChangeShapeType="1"/>
        </xdr:cNvSpPr>
      </xdr:nvSpPr>
      <xdr:spPr bwMode="auto">
        <a:xfrm flipH="1">
          <a:off x="3467100" y="1910715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57150</xdr:colOff>
      <xdr:row>115</xdr:row>
      <xdr:rowOff>85725</xdr:rowOff>
    </xdr:from>
    <xdr:to>
      <xdr:col>6</xdr:col>
      <xdr:colOff>581025</xdr:colOff>
      <xdr:row>115</xdr:row>
      <xdr:rowOff>85725</xdr:rowOff>
    </xdr:to>
    <xdr:sp macro="" textlink="">
      <xdr:nvSpPr>
        <xdr:cNvPr id="57104" name="Line 24"/>
        <xdr:cNvSpPr>
          <a:spLocks noChangeShapeType="1"/>
        </xdr:cNvSpPr>
      </xdr:nvSpPr>
      <xdr:spPr bwMode="auto">
        <a:xfrm>
          <a:off x="4829175" y="19088100"/>
          <a:ext cx="52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47625</xdr:colOff>
      <xdr:row>115</xdr:row>
      <xdr:rowOff>95250</xdr:rowOff>
    </xdr:from>
    <xdr:to>
      <xdr:col>7</xdr:col>
      <xdr:colOff>581025</xdr:colOff>
      <xdr:row>115</xdr:row>
      <xdr:rowOff>95250</xdr:rowOff>
    </xdr:to>
    <xdr:sp macro="" textlink="">
      <xdr:nvSpPr>
        <xdr:cNvPr id="57105" name="Line 25"/>
        <xdr:cNvSpPr>
          <a:spLocks noChangeShapeType="1"/>
        </xdr:cNvSpPr>
      </xdr:nvSpPr>
      <xdr:spPr bwMode="auto">
        <a:xfrm flipH="1">
          <a:off x="5429250" y="19097625"/>
          <a:ext cx="533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57150</xdr:colOff>
      <xdr:row>115</xdr:row>
      <xdr:rowOff>85725</xdr:rowOff>
    </xdr:from>
    <xdr:to>
      <xdr:col>9</xdr:col>
      <xdr:colOff>590550</xdr:colOff>
      <xdr:row>115</xdr:row>
      <xdr:rowOff>85725</xdr:rowOff>
    </xdr:to>
    <xdr:sp macro="" textlink="">
      <xdr:nvSpPr>
        <xdr:cNvPr id="57106" name="Line 27"/>
        <xdr:cNvSpPr>
          <a:spLocks noChangeShapeType="1"/>
        </xdr:cNvSpPr>
      </xdr:nvSpPr>
      <xdr:spPr bwMode="auto">
        <a:xfrm>
          <a:off x="6677025" y="19088100"/>
          <a:ext cx="533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57150</xdr:colOff>
      <xdr:row>115</xdr:row>
      <xdr:rowOff>95250</xdr:rowOff>
    </xdr:from>
    <xdr:to>
      <xdr:col>12</xdr:col>
      <xdr:colOff>561975</xdr:colOff>
      <xdr:row>115</xdr:row>
      <xdr:rowOff>95250</xdr:rowOff>
    </xdr:to>
    <xdr:sp macro="" textlink="">
      <xdr:nvSpPr>
        <xdr:cNvPr id="57107" name="Line 28"/>
        <xdr:cNvSpPr>
          <a:spLocks noChangeShapeType="1"/>
        </xdr:cNvSpPr>
      </xdr:nvSpPr>
      <xdr:spPr bwMode="auto">
        <a:xfrm>
          <a:off x="8524875" y="1909762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752475</xdr:colOff>
      <xdr:row>77</xdr:row>
      <xdr:rowOff>9525</xdr:rowOff>
    </xdr:from>
    <xdr:to>
      <xdr:col>4</xdr:col>
      <xdr:colOff>542925</xdr:colOff>
      <xdr:row>77</xdr:row>
      <xdr:rowOff>9525</xdr:rowOff>
    </xdr:to>
    <xdr:sp macro="" textlink="">
      <xdr:nvSpPr>
        <xdr:cNvPr id="57108" name="Line 29"/>
        <xdr:cNvSpPr>
          <a:spLocks noChangeShapeType="1"/>
        </xdr:cNvSpPr>
      </xdr:nvSpPr>
      <xdr:spPr bwMode="auto">
        <a:xfrm flipH="1">
          <a:off x="3543300" y="1273492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47625</xdr:colOff>
      <xdr:row>115</xdr:row>
      <xdr:rowOff>85725</xdr:rowOff>
    </xdr:from>
    <xdr:to>
      <xdr:col>10</xdr:col>
      <xdr:colOff>581025</xdr:colOff>
      <xdr:row>115</xdr:row>
      <xdr:rowOff>85725</xdr:rowOff>
    </xdr:to>
    <xdr:sp macro="" textlink="">
      <xdr:nvSpPr>
        <xdr:cNvPr id="57109" name="Line 30"/>
        <xdr:cNvSpPr>
          <a:spLocks noChangeShapeType="1"/>
        </xdr:cNvSpPr>
      </xdr:nvSpPr>
      <xdr:spPr bwMode="auto">
        <a:xfrm flipH="1">
          <a:off x="7286625" y="19088100"/>
          <a:ext cx="533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46</xdr:row>
      <xdr:rowOff>104775</xdr:rowOff>
    </xdr:from>
    <xdr:to>
      <xdr:col>4</xdr:col>
      <xdr:colOff>409575</xdr:colOff>
      <xdr:row>46</xdr:row>
      <xdr:rowOff>104775</xdr:rowOff>
    </xdr:to>
    <xdr:sp macro="" textlink="">
      <xdr:nvSpPr>
        <xdr:cNvPr id="2" name="Line 29"/>
        <xdr:cNvSpPr>
          <a:spLocks noChangeShapeType="1"/>
        </xdr:cNvSpPr>
      </xdr:nvSpPr>
      <xdr:spPr bwMode="auto">
        <a:xfrm flipH="1">
          <a:off x="3476625" y="33013650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266700</xdr:colOff>
      <xdr:row>46</xdr:row>
      <xdr:rowOff>104775</xdr:rowOff>
    </xdr:from>
    <xdr:to>
      <xdr:col>5</xdr:col>
      <xdr:colOff>533400</xdr:colOff>
      <xdr:row>46</xdr:row>
      <xdr:rowOff>104775</xdr:rowOff>
    </xdr:to>
    <xdr:sp macro="" textlink="">
      <xdr:nvSpPr>
        <xdr:cNvPr id="3" name="Line 30"/>
        <xdr:cNvSpPr>
          <a:spLocks noChangeShapeType="1"/>
        </xdr:cNvSpPr>
      </xdr:nvSpPr>
      <xdr:spPr bwMode="auto">
        <a:xfrm>
          <a:off x="4400550" y="33013650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9525</xdr:colOff>
      <xdr:row>46</xdr:row>
      <xdr:rowOff>104775</xdr:rowOff>
    </xdr:from>
    <xdr:to>
      <xdr:col>6</xdr:col>
      <xdr:colOff>485775</xdr:colOff>
      <xdr:row>46</xdr:row>
      <xdr:rowOff>104775</xdr:rowOff>
    </xdr:to>
    <xdr:sp macro="" textlink="">
      <xdr:nvSpPr>
        <xdr:cNvPr id="4" name="Line 31"/>
        <xdr:cNvSpPr>
          <a:spLocks noChangeShapeType="1"/>
        </xdr:cNvSpPr>
      </xdr:nvSpPr>
      <xdr:spPr bwMode="auto">
        <a:xfrm flipH="1">
          <a:off x="4781550" y="330136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9525</xdr:colOff>
      <xdr:row>46</xdr:row>
      <xdr:rowOff>114300</xdr:rowOff>
    </xdr:from>
    <xdr:to>
      <xdr:col>8</xdr:col>
      <xdr:colOff>590550</xdr:colOff>
      <xdr:row>46</xdr:row>
      <xdr:rowOff>114300</xdr:rowOff>
    </xdr:to>
    <xdr:sp macro="" textlink="">
      <xdr:nvSpPr>
        <xdr:cNvPr id="5" name="Line 32"/>
        <xdr:cNvSpPr>
          <a:spLocks noChangeShapeType="1"/>
        </xdr:cNvSpPr>
      </xdr:nvSpPr>
      <xdr:spPr bwMode="auto">
        <a:xfrm>
          <a:off x="6772275" y="7677150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46</xdr:row>
      <xdr:rowOff>95250</xdr:rowOff>
    </xdr:from>
    <xdr:to>
      <xdr:col>9</xdr:col>
      <xdr:colOff>0</xdr:colOff>
      <xdr:row>46</xdr:row>
      <xdr:rowOff>95250</xdr:rowOff>
    </xdr:to>
    <xdr:sp macro="" textlink="">
      <xdr:nvSpPr>
        <xdr:cNvPr id="6" name="Line 33"/>
        <xdr:cNvSpPr>
          <a:spLocks noChangeShapeType="1"/>
        </xdr:cNvSpPr>
      </xdr:nvSpPr>
      <xdr:spPr bwMode="auto">
        <a:xfrm>
          <a:off x="6619875" y="33004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46</xdr:row>
      <xdr:rowOff>95250</xdr:rowOff>
    </xdr:from>
    <xdr:to>
      <xdr:col>9</xdr:col>
      <xdr:colOff>0</xdr:colOff>
      <xdr:row>46</xdr:row>
      <xdr:rowOff>95250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 flipH="1" flipV="1">
          <a:off x="6619875" y="33004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46</xdr:row>
      <xdr:rowOff>85725</xdr:rowOff>
    </xdr:from>
    <xdr:to>
      <xdr:col>9</xdr:col>
      <xdr:colOff>0</xdr:colOff>
      <xdr:row>46</xdr:row>
      <xdr:rowOff>85725</xdr:rowOff>
    </xdr:to>
    <xdr:sp macro="" textlink="">
      <xdr:nvSpPr>
        <xdr:cNvPr id="8" name="Line 35"/>
        <xdr:cNvSpPr>
          <a:spLocks noChangeShapeType="1"/>
        </xdr:cNvSpPr>
      </xdr:nvSpPr>
      <xdr:spPr bwMode="auto">
        <a:xfrm>
          <a:off x="6619875" y="3299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46</xdr:row>
      <xdr:rowOff>85725</xdr:rowOff>
    </xdr:from>
    <xdr:to>
      <xdr:col>9</xdr:col>
      <xdr:colOff>0</xdr:colOff>
      <xdr:row>46</xdr:row>
      <xdr:rowOff>85725</xdr:rowOff>
    </xdr:to>
    <xdr:sp macro="" textlink="">
      <xdr:nvSpPr>
        <xdr:cNvPr id="9" name="Line 36"/>
        <xdr:cNvSpPr>
          <a:spLocks noChangeShapeType="1"/>
        </xdr:cNvSpPr>
      </xdr:nvSpPr>
      <xdr:spPr bwMode="auto">
        <a:xfrm flipH="1">
          <a:off x="6619875" y="32994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590550</xdr:colOff>
      <xdr:row>46</xdr:row>
      <xdr:rowOff>104775</xdr:rowOff>
    </xdr:from>
    <xdr:to>
      <xdr:col>9</xdr:col>
      <xdr:colOff>590550</xdr:colOff>
      <xdr:row>46</xdr:row>
      <xdr:rowOff>104775</xdr:rowOff>
    </xdr:to>
    <xdr:sp macro="" textlink="">
      <xdr:nvSpPr>
        <xdr:cNvPr id="10" name="Line 37"/>
        <xdr:cNvSpPr>
          <a:spLocks noChangeShapeType="1"/>
        </xdr:cNvSpPr>
      </xdr:nvSpPr>
      <xdr:spPr bwMode="auto">
        <a:xfrm flipH="1">
          <a:off x="6553200" y="33013650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9525</xdr:colOff>
      <xdr:row>46</xdr:row>
      <xdr:rowOff>95250</xdr:rowOff>
    </xdr:from>
    <xdr:to>
      <xdr:col>12</xdr:col>
      <xdr:colOff>0</xdr:colOff>
      <xdr:row>46</xdr:row>
      <xdr:rowOff>95250</xdr:rowOff>
    </xdr:to>
    <xdr:sp macro="" textlink="">
      <xdr:nvSpPr>
        <xdr:cNvPr id="11" name="Line 38"/>
        <xdr:cNvSpPr>
          <a:spLocks noChangeShapeType="1"/>
        </xdr:cNvSpPr>
      </xdr:nvSpPr>
      <xdr:spPr bwMode="auto">
        <a:xfrm>
          <a:off x="7867650" y="3300412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89</xdr:row>
      <xdr:rowOff>76200</xdr:rowOff>
    </xdr:from>
    <xdr:to>
      <xdr:col>4</xdr:col>
      <xdr:colOff>390525</xdr:colOff>
      <xdr:row>89</xdr:row>
      <xdr:rowOff>76200</xdr:rowOff>
    </xdr:to>
    <xdr:sp macro="" textlink="">
      <xdr:nvSpPr>
        <xdr:cNvPr id="12" name="Line 31"/>
        <xdr:cNvSpPr>
          <a:spLocks noChangeShapeType="1"/>
        </xdr:cNvSpPr>
      </xdr:nvSpPr>
      <xdr:spPr bwMode="auto">
        <a:xfrm flipH="1">
          <a:off x="4200525" y="13839825"/>
          <a:ext cx="390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361950</xdr:colOff>
      <xdr:row>89</xdr:row>
      <xdr:rowOff>85725</xdr:rowOff>
    </xdr:from>
    <xdr:to>
      <xdr:col>6</xdr:col>
      <xdr:colOff>19050</xdr:colOff>
      <xdr:row>89</xdr:row>
      <xdr:rowOff>85725</xdr:rowOff>
    </xdr:to>
    <xdr:sp macro="" textlink="">
      <xdr:nvSpPr>
        <xdr:cNvPr id="13" name="Line 32"/>
        <xdr:cNvSpPr>
          <a:spLocks noChangeShapeType="1"/>
        </xdr:cNvSpPr>
      </xdr:nvSpPr>
      <xdr:spPr bwMode="auto">
        <a:xfrm>
          <a:off x="5172075" y="13849350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9525</xdr:colOff>
      <xdr:row>89</xdr:row>
      <xdr:rowOff>85725</xdr:rowOff>
    </xdr:from>
    <xdr:to>
      <xdr:col>6</xdr:col>
      <xdr:colOff>485775</xdr:colOff>
      <xdr:row>89</xdr:row>
      <xdr:rowOff>85725</xdr:rowOff>
    </xdr:to>
    <xdr:sp macro="" textlink="">
      <xdr:nvSpPr>
        <xdr:cNvPr id="14" name="Line 33"/>
        <xdr:cNvSpPr>
          <a:spLocks noChangeShapeType="1"/>
        </xdr:cNvSpPr>
      </xdr:nvSpPr>
      <xdr:spPr bwMode="auto">
        <a:xfrm flipH="1">
          <a:off x="5429250" y="13849350"/>
          <a:ext cx="47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600075</xdr:colOff>
      <xdr:row>89</xdr:row>
      <xdr:rowOff>123825</xdr:rowOff>
    </xdr:from>
    <xdr:to>
      <xdr:col>8</xdr:col>
      <xdr:colOff>571500</xdr:colOff>
      <xdr:row>89</xdr:row>
      <xdr:rowOff>123825</xdr:rowOff>
    </xdr:to>
    <xdr:sp macro="" textlink="">
      <xdr:nvSpPr>
        <xdr:cNvPr id="15" name="Line 34"/>
        <xdr:cNvSpPr>
          <a:spLocks noChangeShapeType="1"/>
        </xdr:cNvSpPr>
      </xdr:nvSpPr>
      <xdr:spPr bwMode="auto">
        <a:xfrm>
          <a:off x="6629400" y="13887450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89</xdr:row>
      <xdr:rowOff>95250</xdr:rowOff>
    </xdr:from>
    <xdr:to>
      <xdr:col>9</xdr:col>
      <xdr:colOff>0</xdr:colOff>
      <xdr:row>89</xdr:row>
      <xdr:rowOff>95250</xdr:rowOff>
    </xdr:to>
    <xdr:sp macro="" textlink="">
      <xdr:nvSpPr>
        <xdr:cNvPr id="16" name="Line 35"/>
        <xdr:cNvSpPr>
          <a:spLocks noChangeShapeType="1"/>
        </xdr:cNvSpPr>
      </xdr:nvSpPr>
      <xdr:spPr bwMode="auto">
        <a:xfrm>
          <a:off x="6619875" y="26317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89</xdr:row>
      <xdr:rowOff>95250</xdr:rowOff>
    </xdr:from>
    <xdr:to>
      <xdr:col>9</xdr:col>
      <xdr:colOff>0</xdr:colOff>
      <xdr:row>89</xdr:row>
      <xdr:rowOff>95250</xdr:rowOff>
    </xdr:to>
    <xdr:sp macro="" textlink="">
      <xdr:nvSpPr>
        <xdr:cNvPr id="17" name="Line 36"/>
        <xdr:cNvSpPr>
          <a:spLocks noChangeShapeType="1"/>
        </xdr:cNvSpPr>
      </xdr:nvSpPr>
      <xdr:spPr bwMode="auto">
        <a:xfrm flipH="1" flipV="1">
          <a:off x="6619875" y="26317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89</xdr:row>
      <xdr:rowOff>85725</xdr:rowOff>
    </xdr:from>
    <xdr:to>
      <xdr:col>9</xdr:col>
      <xdr:colOff>0</xdr:colOff>
      <xdr:row>89</xdr:row>
      <xdr:rowOff>85725</xdr:rowOff>
    </xdr:to>
    <xdr:sp macro="" textlink="">
      <xdr:nvSpPr>
        <xdr:cNvPr id="18" name="Line 37"/>
        <xdr:cNvSpPr>
          <a:spLocks noChangeShapeType="1"/>
        </xdr:cNvSpPr>
      </xdr:nvSpPr>
      <xdr:spPr bwMode="auto">
        <a:xfrm>
          <a:off x="6619875" y="2630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0</xdr:colOff>
      <xdr:row>89</xdr:row>
      <xdr:rowOff>85725</xdr:rowOff>
    </xdr:from>
    <xdr:to>
      <xdr:col>9</xdr:col>
      <xdr:colOff>0</xdr:colOff>
      <xdr:row>89</xdr:row>
      <xdr:rowOff>85725</xdr:rowOff>
    </xdr:to>
    <xdr:sp macro="" textlink="">
      <xdr:nvSpPr>
        <xdr:cNvPr id="19" name="Line 38"/>
        <xdr:cNvSpPr>
          <a:spLocks noChangeShapeType="1"/>
        </xdr:cNvSpPr>
      </xdr:nvSpPr>
      <xdr:spPr bwMode="auto">
        <a:xfrm flipH="1">
          <a:off x="6619875" y="2630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590550</xdr:colOff>
      <xdr:row>89</xdr:row>
      <xdr:rowOff>104775</xdr:rowOff>
    </xdr:from>
    <xdr:to>
      <xdr:col>9</xdr:col>
      <xdr:colOff>590550</xdr:colOff>
      <xdr:row>89</xdr:row>
      <xdr:rowOff>104775</xdr:rowOff>
    </xdr:to>
    <xdr:sp macro="" textlink="">
      <xdr:nvSpPr>
        <xdr:cNvPr id="20" name="Line 39"/>
        <xdr:cNvSpPr>
          <a:spLocks noChangeShapeType="1"/>
        </xdr:cNvSpPr>
      </xdr:nvSpPr>
      <xdr:spPr bwMode="auto">
        <a:xfrm flipH="1">
          <a:off x="6553200" y="26327100"/>
          <a:ext cx="657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11</xdr:col>
      <xdr:colOff>9525</xdr:colOff>
      <xdr:row>89</xdr:row>
      <xdr:rowOff>95250</xdr:rowOff>
    </xdr:from>
    <xdr:to>
      <xdr:col>12</xdr:col>
      <xdr:colOff>0</xdr:colOff>
      <xdr:row>89</xdr:row>
      <xdr:rowOff>95250</xdr:rowOff>
    </xdr:to>
    <xdr:sp macro="" textlink="">
      <xdr:nvSpPr>
        <xdr:cNvPr id="21" name="Line 40"/>
        <xdr:cNvSpPr>
          <a:spLocks noChangeShapeType="1"/>
        </xdr:cNvSpPr>
      </xdr:nvSpPr>
      <xdr:spPr bwMode="auto">
        <a:xfrm>
          <a:off x="7867650" y="263175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515</xdr:row>
      <xdr:rowOff>0</xdr:rowOff>
    </xdr:from>
    <xdr:to>
      <xdr:col>7</xdr:col>
      <xdr:colOff>276225</xdr:colOff>
      <xdr:row>515</xdr:row>
      <xdr:rowOff>0</xdr:rowOff>
    </xdr:to>
    <xdr:sp macro="" textlink="">
      <xdr:nvSpPr>
        <xdr:cNvPr id="4998" name="AutoShape 562"/>
        <xdr:cNvSpPr>
          <a:spLocks/>
        </xdr:cNvSpPr>
      </xdr:nvSpPr>
      <xdr:spPr bwMode="auto">
        <a:xfrm>
          <a:off x="5857875" y="78219300"/>
          <a:ext cx="8667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zoomScaleNormal="70" zoomScaleSheetLayoutView="68" workbookViewId="0"/>
  </sheetViews>
  <sheetFormatPr defaultRowHeight="12.75"/>
  <sheetData/>
  <customSheetViews>
    <customSheetView guid="{569DF47F-A290-4974-ABFF-81D2C65460BC}" state="veryHidden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83" zoomScaleSheetLayoutView="4" workbookViewId="0"/>
  </sheetViews>
  <sheetFormatPr defaultRowHeight="12.75"/>
  <sheetData/>
  <customSheetViews>
    <customSheetView guid="{569DF47F-A290-4974-ABFF-81D2C65460BC}" state="veryHidden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6" workbookViewId="0"/>
  </sheetViews>
  <sheetFormatPr defaultRowHeight="12.75"/>
  <sheetData/>
  <customSheetViews>
    <customSheetView guid="{569DF47F-A290-4974-ABFF-81D2C65460BC}" state="veryHidden">
      <pageMargins left="0.75" right="0.75" top="1" bottom="1" header="0.5" footer="0.5"/>
      <headerFooter alignWithMargins="0"/>
    </customSheetView>
  </customSheetViews>
  <phoneticPr fontId="1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6600"/>
  </sheetPr>
  <dimension ref="G7:G23"/>
  <sheetViews>
    <sheetView topLeftCell="A28" workbookViewId="0">
      <selection activeCell="I25" sqref="I25"/>
    </sheetView>
  </sheetViews>
  <sheetFormatPr defaultRowHeight="12.75"/>
  <sheetData>
    <row r="7" ht="21" customHeight="1"/>
    <row r="8" ht="21" customHeight="1"/>
    <row r="9" ht="21" customHeight="1"/>
    <row r="10" ht="21" customHeight="1"/>
    <row r="11" ht="21" customHeight="1"/>
    <row r="12" ht="36.75" customHeight="1"/>
    <row r="13" ht="36.75" customHeight="1"/>
    <row r="14" ht="36.75" customHeight="1"/>
    <row r="19" spans="7:7" ht="52.5">
      <c r="G19" s="161" t="s">
        <v>721</v>
      </c>
    </row>
    <row r="20" spans="7:7" ht="25.5" customHeight="1">
      <c r="G20" s="161"/>
    </row>
    <row r="21" spans="7:7" ht="40.5">
      <c r="G21" s="162" t="s">
        <v>722</v>
      </c>
    </row>
    <row r="22" spans="7:7" ht="40.5">
      <c r="G22" s="162"/>
    </row>
    <row r="23" spans="7:7" ht="40.5">
      <c r="G23" s="163" t="s">
        <v>965</v>
      </c>
    </row>
  </sheetData>
  <customSheetViews>
    <customSheetView guid="{569DF47F-A290-4974-ABFF-81D2C65460BC}" topLeftCell="A13">
      <selection activeCell="G23" sqref="G23"/>
      <pageMargins left="0.57999999999999996" right="0.3" top="0.75" bottom="0.75" header="0.73" footer="0.3"/>
      <pageSetup paperSize="9" orientation="portrait" r:id="rId1"/>
    </customSheetView>
  </customSheetViews>
  <pageMargins left="0.57999999999999996" right="0.3" top="0.75" bottom="0.75" header="0.7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6600"/>
  </sheetPr>
  <dimension ref="A1:B21"/>
  <sheetViews>
    <sheetView topLeftCell="A13" workbookViewId="0">
      <selection activeCell="B22" sqref="B22"/>
    </sheetView>
  </sheetViews>
  <sheetFormatPr defaultRowHeight="18"/>
  <cols>
    <col min="1" max="1" width="5.140625" style="198" customWidth="1"/>
    <col min="2" max="2" width="88" style="198" customWidth="1"/>
    <col min="3" max="16384" width="9.140625" style="198"/>
  </cols>
  <sheetData>
    <row r="1" spans="1:2" ht="13.5" customHeight="1"/>
    <row r="2" spans="1:2">
      <c r="A2" s="338" t="s">
        <v>966</v>
      </c>
      <c r="B2" s="338"/>
    </row>
    <row r="3" spans="1:2" ht="13.5" customHeight="1"/>
    <row r="4" spans="1:2" ht="8.25" customHeight="1"/>
    <row r="5" spans="1:2" ht="90">
      <c r="A5" s="199">
        <v>1</v>
      </c>
      <c r="B5" s="200" t="s">
        <v>716</v>
      </c>
    </row>
    <row r="6" spans="1:2" ht="15" customHeight="1">
      <c r="A6" s="199"/>
      <c r="B6" s="200"/>
    </row>
    <row r="7" spans="1:2" ht="90">
      <c r="A7" s="199">
        <v>2</v>
      </c>
      <c r="B7" s="200" t="s">
        <v>716</v>
      </c>
    </row>
    <row r="8" spans="1:2" ht="12.75" customHeight="1">
      <c r="A8" s="199"/>
      <c r="B8" s="200"/>
    </row>
    <row r="9" spans="1:2" ht="72">
      <c r="A9" s="199">
        <v>3</v>
      </c>
      <c r="B9" s="200" t="s">
        <v>715</v>
      </c>
    </row>
    <row r="10" spans="1:2">
      <c r="A10" s="199"/>
      <c r="B10" s="200"/>
    </row>
    <row r="11" spans="1:2" ht="108.75">
      <c r="A11" s="199">
        <v>4</v>
      </c>
      <c r="B11" s="200" t="s">
        <v>874</v>
      </c>
    </row>
    <row r="12" spans="1:2">
      <c r="A12" s="199"/>
      <c r="B12" s="200"/>
    </row>
    <row r="13" spans="1:2" ht="54.75">
      <c r="A13" s="199">
        <v>5</v>
      </c>
      <c r="B13" s="200" t="s">
        <v>875</v>
      </c>
    </row>
    <row r="14" spans="1:2" ht="13.5" customHeight="1">
      <c r="A14" s="199"/>
      <c r="B14" s="200"/>
    </row>
    <row r="15" spans="1:2" ht="54">
      <c r="A15" s="199">
        <v>6</v>
      </c>
      <c r="B15" s="200" t="s">
        <v>714</v>
      </c>
    </row>
    <row r="16" spans="1:2" ht="12.75" customHeight="1">
      <c r="A16" s="199"/>
      <c r="B16" s="200"/>
    </row>
    <row r="17" spans="1:2" ht="36">
      <c r="A17" s="199">
        <v>7</v>
      </c>
      <c r="B17" s="337" t="s">
        <v>2002</v>
      </c>
    </row>
    <row r="18" spans="1:2" ht="13.5" customHeight="1">
      <c r="A18" s="199"/>
      <c r="B18" s="200"/>
    </row>
    <row r="19" spans="1:2" ht="108">
      <c r="A19" s="199">
        <v>8</v>
      </c>
      <c r="B19" s="337" t="s">
        <v>2004</v>
      </c>
    </row>
    <row r="20" spans="1:2">
      <c r="A20" s="199"/>
      <c r="B20" s="200"/>
    </row>
    <row r="21" spans="1:2">
      <c r="B21" s="199" t="s">
        <v>846</v>
      </c>
    </row>
  </sheetData>
  <customSheetViews>
    <customSheetView guid="{569DF47F-A290-4974-ABFF-81D2C65460BC}">
      <selection activeCell="A2" sqref="A2:B2"/>
      <pageMargins left="0.65" right="0.46" top="0.75" bottom="0.75" header="0.73" footer="0.3"/>
      <pageSetup paperSize="9" orientation="portrait" r:id="rId1"/>
    </customSheetView>
  </customSheetViews>
  <mergeCells count="1">
    <mergeCell ref="A2:B2"/>
  </mergeCells>
  <pageMargins left="0.65" right="0.46" top="0.5" bottom="0.33" header="0.61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6600"/>
  </sheetPr>
  <dimension ref="A1:C24"/>
  <sheetViews>
    <sheetView topLeftCell="A7" workbookViewId="0">
      <selection activeCell="I25" sqref="I25"/>
    </sheetView>
  </sheetViews>
  <sheetFormatPr defaultRowHeight="12.75"/>
  <cols>
    <col min="1" max="1" width="4.85546875" customWidth="1"/>
    <col min="2" max="2" width="73.85546875" customWidth="1"/>
    <col min="3" max="3" width="12.7109375" customWidth="1"/>
  </cols>
  <sheetData>
    <row r="1" spans="1:3">
      <c r="C1" s="9" t="s">
        <v>723</v>
      </c>
    </row>
    <row r="2" spans="1:3" ht="18">
      <c r="B2" s="160" t="s">
        <v>720</v>
      </c>
    </row>
    <row r="4" spans="1:3" ht="13.5" thickBot="1"/>
    <row r="5" spans="1:3" ht="48" thickBot="1">
      <c r="A5" s="155" t="s">
        <v>717</v>
      </c>
      <c r="B5" s="156" t="s">
        <v>718</v>
      </c>
      <c r="C5" s="156" t="s">
        <v>719</v>
      </c>
    </row>
    <row r="6" spans="1:3" ht="16.5" thickBot="1">
      <c r="A6" s="157">
        <v>1</v>
      </c>
      <c r="B6" s="158" t="s">
        <v>1042</v>
      </c>
      <c r="C6" s="336" t="s">
        <v>1988</v>
      </c>
    </row>
    <row r="7" spans="1:3" ht="16.5" thickBot="1">
      <c r="A7" s="157">
        <v>2</v>
      </c>
      <c r="B7" s="158" t="s">
        <v>1043</v>
      </c>
      <c r="C7" s="336" t="s">
        <v>1989</v>
      </c>
    </row>
    <row r="8" spans="1:3" ht="16.5" thickBot="1">
      <c r="A8" s="157">
        <v>3</v>
      </c>
      <c r="B8" s="158" t="s">
        <v>1044</v>
      </c>
      <c r="C8" s="336" t="s">
        <v>1990</v>
      </c>
    </row>
    <row r="9" spans="1:3" ht="16.5" thickBot="1">
      <c r="A9" s="157">
        <v>4</v>
      </c>
      <c r="B9" s="158" t="s">
        <v>1045</v>
      </c>
      <c r="C9" s="336" t="s">
        <v>1991</v>
      </c>
    </row>
    <row r="10" spans="1:3" ht="16.5" thickBot="1">
      <c r="A10" s="157">
        <v>5</v>
      </c>
      <c r="B10" s="158" t="s">
        <v>1046</v>
      </c>
      <c r="C10" s="336" t="s">
        <v>1992</v>
      </c>
    </row>
    <row r="11" spans="1:3" ht="18.75" customHeight="1" thickBot="1">
      <c r="A11" s="157">
        <v>6</v>
      </c>
      <c r="B11" s="158" t="s">
        <v>1047</v>
      </c>
      <c r="C11" s="336" t="s">
        <v>1993</v>
      </c>
    </row>
    <row r="12" spans="1:3" ht="16.5" customHeight="1" thickBot="1">
      <c r="A12" s="157">
        <v>9</v>
      </c>
      <c r="B12" s="158" t="s">
        <v>1048</v>
      </c>
      <c r="C12" s="336" t="s">
        <v>1995</v>
      </c>
    </row>
    <row r="13" spans="1:3" ht="16.5" thickBot="1">
      <c r="A13" s="157">
        <v>10</v>
      </c>
      <c r="B13" s="158" t="s">
        <v>1049</v>
      </c>
      <c r="C13" s="336" t="s">
        <v>1994</v>
      </c>
    </row>
    <row r="14" spans="1:3" ht="16.5" thickBot="1">
      <c r="A14" s="157">
        <v>11</v>
      </c>
      <c r="B14" s="158" t="s">
        <v>1050</v>
      </c>
      <c r="C14" s="336" t="s">
        <v>1996</v>
      </c>
    </row>
    <row r="15" spans="1:3" ht="16.5" thickBot="1">
      <c r="A15" s="157">
        <v>12</v>
      </c>
      <c r="B15" s="158" t="s">
        <v>1051</v>
      </c>
      <c r="C15" s="336" t="s">
        <v>1997</v>
      </c>
    </row>
    <row r="16" spans="1:3" ht="17.25" customHeight="1" thickBot="1">
      <c r="A16" s="157">
        <v>13</v>
      </c>
      <c r="B16" s="158" t="s">
        <v>1052</v>
      </c>
      <c r="C16" s="336" t="s">
        <v>1998</v>
      </c>
    </row>
    <row r="17" spans="1:3" ht="16.5" thickBot="1">
      <c r="A17" s="157">
        <v>14</v>
      </c>
      <c r="B17" s="158" t="s">
        <v>1060</v>
      </c>
      <c r="C17" s="336" t="s">
        <v>1999</v>
      </c>
    </row>
    <row r="18" spans="1:3" ht="16.5" thickBot="1">
      <c r="A18" s="157">
        <v>15</v>
      </c>
      <c r="B18" s="158" t="s">
        <v>1053</v>
      </c>
      <c r="C18" s="336" t="s">
        <v>1978</v>
      </c>
    </row>
    <row r="19" spans="1:3" ht="16.5" thickBot="1">
      <c r="A19" s="157">
        <v>16</v>
      </c>
      <c r="B19" s="158" t="s">
        <v>1059</v>
      </c>
      <c r="C19" s="336" t="s">
        <v>2000</v>
      </c>
    </row>
    <row r="20" spans="1:3" ht="16.5" thickBot="1">
      <c r="A20" s="157">
        <v>17</v>
      </c>
      <c r="B20" s="158" t="s">
        <v>1054</v>
      </c>
      <c r="C20" s="159" t="s">
        <v>1977</v>
      </c>
    </row>
    <row r="21" spans="1:3" ht="16.5" thickBot="1">
      <c r="A21" s="157">
        <v>18</v>
      </c>
      <c r="B21" s="158" t="s">
        <v>1058</v>
      </c>
      <c r="C21" s="159" t="s">
        <v>2001</v>
      </c>
    </row>
    <row r="22" spans="1:3" ht="16.5" thickBot="1">
      <c r="A22" s="157">
        <v>19</v>
      </c>
      <c r="B22" s="158" t="s">
        <v>1056</v>
      </c>
      <c r="C22" s="159" t="s">
        <v>905</v>
      </c>
    </row>
    <row r="23" spans="1:3" ht="16.5" thickBot="1">
      <c r="A23" s="157">
        <v>20</v>
      </c>
      <c r="B23" s="158" t="s">
        <v>1057</v>
      </c>
      <c r="C23" s="159" t="s">
        <v>906</v>
      </c>
    </row>
    <row r="24" spans="1:3" ht="16.5" thickBot="1">
      <c r="A24" s="157">
        <v>21</v>
      </c>
      <c r="B24" s="158" t="s">
        <v>1055</v>
      </c>
      <c r="C24" s="159" t="s">
        <v>907</v>
      </c>
    </row>
  </sheetData>
  <customSheetViews>
    <customSheetView guid="{569DF47F-A290-4974-ABFF-81D2C65460BC}" topLeftCell="A22">
      <selection activeCell="E12" sqref="E12"/>
      <pageMargins left="0.7" right="0.41" top="0.75" bottom="0.75" header="0.3" footer="0.3"/>
      <pageSetup paperSize="9" orientation="portrait" r:id="rId1"/>
    </customSheetView>
  </customSheetViews>
  <pageMargins left="0.7" right="0.41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rgb="FF006600"/>
  </sheetPr>
  <dimension ref="A1:AZ418"/>
  <sheetViews>
    <sheetView view="pageBreakPreview" topLeftCell="A291" workbookViewId="0">
      <selection activeCell="I318" sqref="I318"/>
    </sheetView>
  </sheetViews>
  <sheetFormatPr defaultRowHeight="12.75"/>
  <cols>
    <col min="1" max="1" width="5.85546875" style="9" customWidth="1"/>
    <col min="2" max="2" width="43.28515625" style="27" customWidth="1"/>
    <col min="3" max="3" width="8.85546875" style="27" customWidth="1"/>
    <col min="4" max="4" width="9.28515625" style="9" customWidth="1"/>
    <col min="5" max="5" width="8.28515625" style="9" customWidth="1"/>
    <col min="6" max="6" width="8.42578125" style="9" customWidth="1"/>
    <col min="7" max="7" width="8.7109375" style="27" customWidth="1"/>
    <col min="8" max="8" width="9.140625" style="9"/>
    <col min="9" max="16384" width="9.140625" style="27"/>
  </cols>
  <sheetData>
    <row r="1" spans="1:7">
      <c r="G1" s="9" t="s">
        <v>614</v>
      </c>
    </row>
    <row r="2" spans="1:7" ht="15.75">
      <c r="A2" s="339" t="s">
        <v>967</v>
      </c>
      <c r="B2" s="339"/>
      <c r="C2" s="339"/>
      <c r="D2" s="339"/>
      <c r="E2" s="339"/>
      <c r="F2" s="339"/>
      <c r="G2" s="339"/>
    </row>
    <row r="3" spans="1:7">
      <c r="C3" s="9"/>
    </row>
    <row r="4" spans="1:7">
      <c r="A4" s="235" t="s">
        <v>1067</v>
      </c>
      <c r="B4" s="235" t="s">
        <v>672</v>
      </c>
      <c r="C4" s="8"/>
      <c r="D4" s="235" t="s">
        <v>10</v>
      </c>
      <c r="E4" s="1"/>
      <c r="F4" s="1"/>
      <c r="G4" s="235" t="s">
        <v>1068</v>
      </c>
    </row>
    <row r="5" spans="1:7">
      <c r="A5" s="1"/>
      <c r="B5" s="1"/>
      <c r="C5" s="8"/>
      <c r="D5" s="1" t="s">
        <v>677</v>
      </c>
      <c r="E5" s="1"/>
      <c r="F5" s="1"/>
      <c r="G5" s="1"/>
    </row>
    <row r="6" spans="1:7">
      <c r="A6" s="1" t="s">
        <v>14</v>
      </c>
      <c r="B6" s="126" t="s">
        <v>1065</v>
      </c>
      <c r="G6" s="9"/>
    </row>
    <row r="7" spans="1:7">
      <c r="B7" s="127"/>
      <c r="G7" s="9"/>
    </row>
    <row r="8" spans="1:7">
      <c r="A8" s="1" t="s">
        <v>15</v>
      </c>
      <c r="B8" s="8" t="s">
        <v>1061</v>
      </c>
      <c r="D8" s="9" t="s">
        <v>452</v>
      </c>
      <c r="G8" s="9"/>
    </row>
    <row r="9" spans="1:7" ht="14.25">
      <c r="B9" s="27" t="s">
        <v>1095</v>
      </c>
      <c r="D9" s="87">
        <f>1*' HT P-8-14'!E74</f>
        <v>258000</v>
      </c>
      <c r="G9" s="9">
        <v>9</v>
      </c>
    </row>
    <row r="10" spans="1:7" ht="14.25">
      <c r="B10" s="27" t="s">
        <v>1091</v>
      </c>
      <c r="D10" s="87">
        <f>1*' HT P-8-14'!F74</f>
        <v>281000</v>
      </c>
      <c r="G10" s="9"/>
    </row>
    <row r="11" spans="1:7" ht="14.25">
      <c r="B11" s="27" t="s">
        <v>1092</v>
      </c>
      <c r="D11" s="87">
        <f>' HT P-8-14'!G74*1</f>
        <v>328100</v>
      </c>
      <c r="G11" s="9"/>
    </row>
    <row r="12" spans="1:7">
      <c r="D12" s="87"/>
      <c r="G12" s="9"/>
    </row>
    <row r="13" spans="1:7">
      <c r="A13" s="1" t="s">
        <v>16</v>
      </c>
      <c r="B13" s="8" t="s">
        <v>1062</v>
      </c>
      <c r="G13" s="9"/>
    </row>
    <row r="14" spans="1:7" ht="14.25">
      <c r="B14" s="27" t="s">
        <v>1095</v>
      </c>
      <c r="D14" s="87">
        <f>' HT P-8-14'!E113*1</f>
        <v>250300</v>
      </c>
      <c r="G14" s="9">
        <v>10</v>
      </c>
    </row>
    <row r="15" spans="1:7" ht="14.25">
      <c r="B15" s="27" t="s">
        <v>1091</v>
      </c>
      <c r="D15" s="87">
        <f>' HT P-8-14'!F113*1</f>
        <v>276800</v>
      </c>
      <c r="G15" s="9"/>
    </row>
    <row r="16" spans="1:7" ht="14.25">
      <c r="B16" s="27" t="s">
        <v>1092</v>
      </c>
      <c r="D16" s="87">
        <f>' HT P-8-14'!G113*1</f>
        <v>318100</v>
      </c>
      <c r="G16" s="9"/>
    </row>
    <row r="17" spans="1:7">
      <c r="D17" s="87"/>
      <c r="G17" s="9"/>
    </row>
    <row r="18" spans="1:7">
      <c r="A18" s="1" t="s">
        <v>34</v>
      </c>
      <c r="B18" s="8" t="s">
        <v>1061</v>
      </c>
      <c r="G18" s="9"/>
    </row>
    <row r="19" spans="1:7" ht="14.25">
      <c r="B19" s="27" t="s">
        <v>1095</v>
      </c>
      <c r="D19" s="87">
        <f>' HT P-8-14'!I74*1</f>
        <v>344200</v>
      </c>
      <c r="G19" s="9">
        <v>9</v>
      </c>
    </row>
    <row r="20" spans="1:7" ht="14.25">
      <c r="B20" s="27" t="s">
        <v>1091</v>
      </c>
      <c r="D20" s="87">
        <f>' HT P-8-14'!J74*1</f>
        <v>367200</v>
      </c>
      <c r="G20" s="9"/>
    </row>
    <row r="21" spans="1:7" ht="14.25">
      <c r="B21" s="27" t="s">
        <v>1092</v>
      </c>
      <c r="D21" s="87">
        <f>1*' HT P-8-14'!K74</f>
        <v>414200</v>
      </c>
      <c r="G21" s="9"/>
    </row>
    <row r="22" spans="1:7">
      <c r="D22" s="87"/>
      <c r="G22" s="9"/>
    </row>
    <row r="23" spans="1:7">
      <c r="A23" s="1" t="s">
        <v>35</v>
      </c>
      <c r="B23" s="8" t="s">
        <v>1070</v>
      </c>
      <c r="G23" s="9"/>
    </row>
    <row r="24" spans="1:7" ht="14.25">
      <c r="B24" s="27" t="s">
        <v>1095</v>
      </c>
      <c r="D24" s="87">
        <f>1*' HT P-8-14'!I113</f>
        <v>336400</v>
      </c>
      <c r="G24" s="9">
        <v>10</v>
      </c>
    </row>
    <row r="25" spans="1:7" ht="14.25">
      <c r="B25" s="27" t="s">
        <v>1091</v>
      </c>
      <c r="D25" s="87">
        <f>1*' HT P-8-14'!J113</f>
        <v>363000</v>
      </c>
      <c r="G25" s="9"/>
    </row>
    <row r="26" spans="1:7" ht="14.25">
      <c r="B26" s="27" t="s">
        <v>1092</v>
      </c>
      <c r="D26" s="87">
        <f>1*' HT P-8-14'!K113</f>
        <v>404300</v>
      </c>
      <c r="G26" s="9"/>
    </row>
    <row r="27" spans="1:7">
      <c r="D27" s="87"/>
      <c r="G27" s="9"/>
    </row>
    <row r="28" spans="1:7">
      <c r="A28" s="1" t="s">
        <v>396</v>
      </c>
      <c r="B28" s="8" t="s">
        <v>1063</v>
      </c>
      <c r="G28" s="9"/>
    </row>
    <row r="29" spans="1:7" ht="14.25">
      <c r="B29" s="27" t="s">
        <v>1096</v>
      </c>
      <c r="D29" s="9">
        <f>1*' HT P-8-14'!H146</f>
        <v>317500</v>
      </c>
      <c r="G29" s="9">
        <v>11</v>
      </c>
    </row>
    <row r="30" spans="1:7">
      <c r="G30" s="9"/>
    </row>
    <row r="31" spans="1:7">
      <c r="A31" s="1" t="s">
        <v>36</v>
      </c>
      <c r="B31" s="8" t="s">
        <v>1066</v>
      </c>
      <c r="G31" s="9"/>
    </row>
    <row r="32" spans="1:7">
      <c r="G32" s="9"/>
    </row>
    <row r="33" spans="1:7">
      <c r="A33" s="1" t="s">
        <v>15</v>
      </c>
      <c r="B33" s="8" t="s">
        <v>1061</v>
      </c>
      <c r="G33" s="9"/>
    </row>
    <row r="34" spans="1:7" ht="14.25">
      <c r="B34" s="27" t="s">
        <v>1095</v>
      </c>
      <c r="D34" s="87">
        <f>1*' HT P-8-14'!E213</f>
        <v>289900</v>
      </c>
      <c r="G34" s="9">
        <v>13</v>
      </c>
    </row>
    <row r="35" spans="1:7" ht="14.25">
      <c r="B35" s="27" t="s">
        <v>1091</v>
      </c>
      <c r="D35" s="87">
        <f>1*' HT P-8-14'!F213</f>
        <v>313000</v>
      </c>
      <c r="G35" s="9"/>
    </row>
    <row r="36" spans="1:7" ht="14.25">
      <c r="B36" s="27" t="s">
        <v>1092</v>
      </c>
      <c r="D36" s="87">
        <f>1*' HT P-8-14'!G213</f>
        <v>360000</v>
      </c>
      <c r="G36" s="9"/>
    </row>
    <row r="37" spans="1:7">
      <c r="D37" s="87"/>
      <c r="G37" s="9"/>
    </row>
    <row r="38" spans="1:7">
      <c r="A38" s="1" t="s">
        <v>16</v>
      </c>
      <c r="B38" s="8" t="s">
        <v>1062</v>
      </c>
      <c r="G38" s="9"/>
    </row>
    <row r="39" spans="1:7" ht="14.25">
      <c r="B39" s="27" t="s">
        <v>1095</v>
      </c>
      <c r="D39" s="87">
        <f>' HT P-8-14'!E251</f>
        <v>282200</v>
      </c>
      <c r="G39" s="9">
        <v>14</v>
      </c>
    </row>
    <row r="40" spans="1:7" ht="14.25">
      <c r="B40" s="27" t="s">
        <v>1091</v>
      </c>
      <c r="D40" s="87">
        <f>' HT P-8-14'!F251</f>
        <v>308800</v>
      </c>
      <c r="G40" s="9"/>
    </row>
    <row r="41" spans="1:7" ht="14.25">
      <c r="B41" s="27" t="s">
        <v>1092</v>
      </c>
      <c r="D41" s="87">
        <f>' HT P-8-14'!G251</f>
        <v>350100</v>
      </c>
      <c r="G41" s="9"/>
    </row>
    <row r="42" spans="1:7">
      <c r="D42" s="87"/>
      <c r="G42" s="9"/>
    </row>
    <row r="43" spans="1:7">
      <c r="A43" s="1" t="s">
        <v>34</v>
      </c>
      <c r="B43" s="8" t="s">
        <v>1074</v>
      </c>
      <c r="G43" s="9"/>
    </row>
    <row r="44" spans="1:7" ht="14.25">
      <c r="B44" s="27" t="s">
        <v>1095</v>
      </c>
      <c r="D44" s="87">
        <f>' HT P-8-14'!I213*1</f>
        <v>376100</v>
      </c>
      <c r="G44" s="9">
        <v>13</v>
      </c>
    </row>
    <row r="45" spans="1:7" ht="14.25">
      <c r="B45" s="27" t="s">
        <v>1091</v>
      </c>
      <c r="D45" s="87">
        <f>' HT P-8-14'!J213*1</f>
        <v>399100</v>
      </c>
      <c r="G45" s="9"/>
    </row>
    <row r="46" spans="1:7" ht="14.25">
      <c r="B46" s="27" t="s">
        <v>1092</v>
      </c>
      <c r="D46" s="87">
        <f>' HT P-8-14'!K213*1</f>
        <v>446200</v>
      </c>
      <c r="G46" s="9"/>
    </row>
    <row r="47" spans="1:7">
      <c r="D47" s="87"/>
      <c r="G47" s="9"/>
    </row>
    <row r="48" spans="1:7">
      <c r="A48" s="1" t="s">
        <v>35</v>
      </c>
      <c r="B48" s="8" t="s">
        <v>1070</v>
      </c>
      <c r="G48" s="9"/>
    </row>
    <row r="49" spans="1:8" ht="14.25">
      <c r="B49" s="27" t="s">
        <v>1095</v>
      </c>
      <c r="D49" s="87">
        <f>' HT P-8-14'!I251</f>
        <v>368400</v>
      </c>
      <c r="G49" s="9">
        <v>14</v>
      </c>
    </row>
    <row r="50" spans="1:8" ht="14.25">
      <c r="B50" s="27" t="s">
        <v>1091</v>
      </c>
      <c r="D50" s="87">
        <f>' HT P-8-14'!J251</f>
        <v>394900</v>
      </c>
      <c r="G50" s="9"/>
    </row>
    <row r="51" spans="1:8" ht="14.25">
      <c r="B51" s="27" t="s">
        <v>1092</v>
      </c>
      <c r="D51" s="87">
        <f>' HT P-8-14'!K251</f>
        <v>436200</v>
      </c>
      <c r="G51" s="9"/>
    </row>
    <row r="52" spans="1:8">
      <c r="D52" s="87"/>
      <c r="G52" s="9"/>
    </row>
    <row r="53" spans="1:8">
      <c r="A53" s="203" t="s">
        <v>195</v>
      </c>
      <c r="B53" s="8" t="s">
        <v>1069</v>
      </c>
      <c r="G53" s="9"/>
    </row>
    <row r="54" spans="1:8">
      <c r="G54" s="9"/>
    </row>
    <row r="55" spans="1:8">
      <c r="A55" s="1" t="s">
        <v>15</v>
      </c>
      <c r="B55" s="8" t="s">
        <v>1064</v>
      </c>
      <c r="G55" s="9"/>
    </row>
    <row r="56" spans="1:8" ht="14.25">
      <c r="B56" s="27" t="s">
        <v>1098</v>
      </c>
      <c r="D56" s="9">
        <f>'LT 3 Ph, P-15-18'!E79*1</f>
        <v>228700</v>
      </c>
      <c r="G56" s="9">
        <v>16</v>
      </c>
    </row>
    <row r="57" spans="1:8" ht="14.25">
      <c r="B57" s="27" t="s">
        <v>1097</v>
      </c>
      <c r="D57" s="9">
        <f>'LT 3 Ph, P-15-18'!F79*1</f>
        <v>294600</v>
      </c>
      <c r="G57" s="9"/>
    </row>
    <row r="58" spans="1:8">
      <c r="G58" s="9" t="s">
        <v>123</v>
      </c>
    </row>
    <row r="59" spans="1:8">
      <c r="G59" s="9"/>
    </row>
    <row r="60" spans="1:8" s="8" customFormat="1">
      <c r="A60" s="235" t="s">
        <v>1067</v>
      </c>
      <c r="B60" s="235" t="s">
        <v>672</v>
      </c>
      <c r="D60" s="235" t="s">
        <v>10</v>
      </c>
      <c r="E60" s="235"/>
      <c r="F60" s="235"/>
      <c r="G60" s="235" t="s">
        <v>1068</v>
      </c>
      <c r="H60" s="1"/>
    </row>
    <row r="61" spans="1:8" s="8" customFormat="1">
      <c r="A61" s="1"/>
      <c r="B61" s="1"/>
      <c r="D61" s="1" t="s">
        <v>677</v>
      </c>
      <c r="E61" s="1"/>
      <c r="F61" s="1"/>
      <c r="G61" s="1"/>
      <c r="H61" s="1"/>
    </row>
    <row r="62" spans="1:8">
      <c r="A62" s="1" t="s">
        <v>16</v>
      </c>
      <c r="B62" s="8" t="s">
        <v>1061</v>
      </c>
      <c r="G62" s="9"/>
    </row>
    <row r="63" spans="1:8" ht="14.25">
      <c r="B63" s="27" t="s">
        <v>1095</v>
      </c>
      <c r="D63" s="9">
        <f>'LT 3 Ph, P-15-18'!G79*1</f>
        <v>221400</v>
      </c>
      <c r="G63" s="9">
        <v>16</v>
      </c>
    </row>
    <row r="64" spans="1:8" ht="14.25">
      <c r="B64" s="27" t="s">
        <v>1091</v>
      </c>
      <c r="D64" s="9">
        <f>'LT 3 Ph, P-15-18'!H79*1</f>
        <v>252100</v>
      </c>
      <c r="G64" s="9"/>
    </row>
    <row r="65" spans="1:7" ht="14.25">
      <c r="B65" s="27" t="s">
        <v>1092</v>
      </c>
      <c r="D65" s="9">
        <f>'LT 3 Ph, P-15-18'!I79*1</f>
        <v>314800</v>
      </c>
      <c r="G65" s="9"/>
    </row>
    <row r="66" spans="1:7">
      <c r="G66" s="9"/>
    </row>
    <row r="67" spans="1:7">
      <c r="A67" s="1" t="s">
        <v>34</v>
      </c>
      <c r="B67" s="8" t="s">
        <v>1062</v>
      </c>
      <c r="G67" s="9"/>
    </row>
    <row r="68" spans="1:7" ht="14.25">
      <c r="B68" s="27" t="s">
        <v>1095</v>
      </c>
      <c r="D68" s="9">
        <f>'LT 3 Ph, P-15-18'!E155*1</f>
        <v>211100</v>
      </c>
      <c r="G68" s="9">
        <v>18</v>
      </c>
    </row>
    <row r="69" spans="1:7" ht="14.25">
      <c r="B69" s="27" t="s">
        <v>1091</v>
      </c>
      <c r="D69" s="9">
        <f>'LT 3 Ph, P-15-18'!F155*1</f>
        <v>246500</v>
      </c>
      <c r="G69" s="9"/>
    </row>
    <row r="70" spans="1:7" ht="14.25">
      <c r="B70" s="27" t="s">
        <v>1092</v>
      </c>
      <c r="D70" s="9">
        <f>'LT 3 Ph, P-15-18'!G155*1</f>
        <v>301600</v>
      </c>
      <c r="G70" s="9"/>
    </row>
    <row r="72" spans="1:7">
      <c r="A72" s="1" t="s">
        <v>35</v>
      </c>
      <c r="B72" s="8" t="s">
        <v>1075</v>
      </c>
      <c r="G72" s="9"/>
    </row>
    <row r="73" spans="1:7" ht="14.25">
      <c r="B73" s="27" t="s">
        <v>1098</v>
      </c>
      <c r="D73" s="9">
        <f>'LT 3 Ph, P-15-18'!J79*1</f>
        <v>304900</v>
      </c>
      <c r="G73" s="9">
        <v>16</v>
      </c>
    </row>
    <row r="74" spans="1:7" ht="14.25">
      <c r="B74" s="27" t="s">
        <v>1097</v>
      </c>
      <c r="D74" s="9">
        <f>'LT 3 Ph, P-15-18'!K79*1</f>
        <v>370900</v>
      </c>
      <c r="G74" s="9"/>
    </row>
    <row r="75" spans="1:7">
      <c r="G75" s="9"/>
    </row>
    <row r="76" spans="1:7">
      <c r="A76" s="1" t="s">
        <v>396</v>
      </c>
      <c r="B76" s="8" t="s">
        <v>1073</v>
      </c>
      <c r="G76" s="9"/>
    </row>
    <row r="77" spans="1:7" ht="14.25">
      <c r="B77" s="27" t="s">
        <v>1095</v>
      </c>
      <c r="D77" s="9">
        <f>'LT 3 Ph, P-15-18'!L79*1</f>
        <v>297600</v>
      </c>
      <c r="G77" s="9">
        <v>16</v>
      </c>
    </row>
    <row r="78" spans="1:7" ht="14.25">
      <c r="B78" s="27" t="s">
        <v>1091</v>
      </c>
      <c r="D78" s="9">
        <f>'LT 3 Ph, P-15-18'!M79*1</f>
        <v>328400</v>
      </c>
      <c r="G78" s="9"/>
    </row>
    <row r="79" spans="1:7" ht="14.25">
      <c r="B79" s="27" t="s">
        <v>1092</v>
      </c>
      <c r="D79" s="9">
        <f>'LT 3 Ph, P-15-18'!N79*1</f>
        <v>391100</v>
      </c>
      <c r="G79" s="9"/>
    </row>
    <row r="80" spans="1:7">
      <c r="G80" s="9"/>
    </row>
    <row r="81" spans="1:7">
      <c r="A81" s="1" t="s">
        <v>317</v>
      </c>
      <c r="B81" s="8" t="s">
        <v>1070</v>
      </c>
      <c r="G81" s="9"/>
    </row>
    <row r="82" spans="1:7" ht="14.25">
      <c r="B82" s="27" t="s">
        <v>1095</v>
      </c>
      <c r="D82" s="9">
        <f>'LT 3 Ph, P-15-18'!H155*1</f>
        <v>287300</v>
      </c>
      <c r="G82" s="9">
        <v>18</v>
      </c>
    </row>
    <row r="83" spans="1:7" ht="14.25">
      <c r="B83" s="27" t="s">
        <v>1091</v>
      </c>
      <c r="D83" s="9">
        <f>'LT 3 Ph, P-15-18'!I155*1</f>
        <v>322800</v>
      </c>
    </row>
    <row r="84" spans="1:7" ht="14.25">
      <c r="B84" s="27" t="s">
        <v>1092</v>
      </c>
      <c r="D84" s="9">
        <f>'LT 3 Ph, P-15-18'!J155*1</f>
        <v>377800</v>
      </c>
      <c r="G84" s="9"/>
    </row>
    <row r="85" spans="1:7">
      <c r="G85" s="9"/>
    </row>
    <row r="86" spans="1:7">
      <c r="A86" s="1" t="s">
        <v>618</v>
      </c>
      <c r="B86" s="8" t="s">
        <v>1076</v>
      </c>
      <c r="G86" s="9"/>
    </row>
    <row r="87" spans="1:7" ht="14.25">
      <c r="B87" s="27" t="s">
        <v>1098</v>
      </c>
      <c r="D87" s="9">
        <f>'LT 3 Ph, P-15-18'!E119*1</f>
        <v>273000</v>
      </c>
      <c r="G87" s="9">
        <v>17</v>
      </c>
    </row>
    <row r="88" spans="1:7" ht="14.25">
      <c r="B88" s="27" t="s">
        <v>1097</v>
      </c>
      <c r="D88" s="9">
        <f>'LT 3 Ph, P-15-18'!F119*1</f>
        <v>339000</v>
      </c>
      <c r="G88" s="9"/>
    </row>
    <row r="89" spans="1:7">
      <c r="G89" s="9"/>
    </row>
    <row r="90" spans="1:7">
      <c r="A90" s="1" t="s">
        <v>619</v>
      </c>
      <c r="B90" s="8" t="s">
        <v>1077</v>
      </c>
      <c r="G90" s="9"/>
    </row>
    <row r="91" spans="1:7" ht="14.25">
      <c r="B91" s="27" t="s">
        <v>1095</v>
      </c>
      <c r="D91" s="9">
        <f>'LT 3 Ph, P-15-18'!H119*1</f>
        <v>265700</v>
      </c>
      <c r="G91" s="9">
        <v>17</v>
      </c>
    </row>
    <row r="92" spans="1:7" ht="14.25">
      <c r="B92" s="27" t="s">
        <v>1091</v>
      </c>
      <c r="D92" s="9">
        <f>'LT 3 Ph, P-15-18'!I119*1</f>
        <v>296500</v>
      </c>
    </row>
    <row r="93" spans="1:7" ht="14.25">
      <c r="B93" s="27" t="s">
        <v>1092</v>
      </c>
      <c r="D93" s="9">
        <f>'LT 3 Ph, P-15-18'!J119*1</f>
        <v>359200</v>
      </c>
      <c r="G93" s="9"/>
    </row>
    <row r="94" spans="1:7">
      <c r="G94" s="9"/>
    </row>
    <row r="95" spans="1:7">
      <c r="A95" s="1" t="s">
        <v>52</v>
      </c>
      <c r="B95" s="8" t="s">
        <v>1078</v>
      </c>
      <c r="G95" s="9"/>
    </row>
    <row r="96" spans="1:7" ht="14.25">
      <c r="B96" s="27" t="s">
        <v>1095</v>
      </c>
      <c r="D96" s="9">
        <f>'LT 3 Ph, P-15-18'!K155*1</f>
        <v>255400</v>
      </c>
      <c r="G96" s="9">
        <v>18</v>
      </c>
    </row>
    <row r="97" spans="1:52" ht="14.25">
      <c r="B97" s="27" t="s">
        <v>1091</v>
      </c>
      <c r="D97" s="9">
        <f>'LT 3 Ph, P-15-18'!L155*1</f>
        <v>290900</v>
      </c>
    </row>
    <row r="98" spans="1:52" ht="14.25">
      <c r="B98" s="27" t="s">
        <v>1092</v>
      </c>
      <c r="D98" s="9">
        <f>'LT 3 Ph, P-15-18'!M155*1</f>
        <v>345900</v>
      </c>
      <c r="G98" s="9"/>
    </row>
    <row r="99" spans="1:52">
      <c r="G99" s="9"/>
    </row>
    <row r="100" spans="1:52">
      <c r="A100" s="1" t="s">
        <v>471</v>
      </c>
      <c r="B100" s="126" t="s">
        <v>1084</v>
      </c>
      <c r="G100" s="9"/>
    </row>
    <row r="101" spans="1:52">
      <c r="D101" s="27"/>
      <c r="G101" s="9"/>
    </row>
    <row r="102" spans="1:52">
      <c r="A102" s="1" t="s">
        <v>15</v>
      </c>
      <c r="B102" s="126" t="s">
        <v>1064</v>
      </c>
      <c r="G102" s="9"/>
    </row>
    <row r="103" spans="1:52" ht="14.25">
      <c r="B103" s="27" t="s">
        <v>1098</v>
      </c>
      <c r="D103" s="9">
        <f>'LT 2 Ph, P.19-22'!E70*1</f>
        <v>204900</v>
      </c>
      <c r="G103" s="9">
        <v>20</v>
      </c>
    </row>
    <row r="104" spans="1:52" ht="14.25">
      <c r="B104" s="27" t="s">
        <v>1097</v>
      </c>
      <c r="D104" s="9">
        <f>'LT 2 Ph, P.19-22'!F70*1</f>
        <v>254400</v>
      </c>
      <c r="G104" s="9"/>
    </row>
    <row r="105" spans="1:52">
      <c r="G105" s="9"/>
    </row>
    <row r="106" spans="1:52">
      <c r="A106" s="1" t="s">
        <v>16</v>
      </c>
      <c r="B106" s="126" t="s">
        <v>1061</v>
      </c>
      <c r="G106" s="9"/>
    </row>
    <row r="107" spans="1:52" ht="14.25">
      <c r="B107" s="27" t="s">
        <v>1095</v>
      </c>
      <c r="D107" s="9">
        <f>'LT 2 Ph, P.19-22'!G70*1</f>
        <v>199500</v>
      </c>
      <c r="G107" s="9">
        <v>20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</row>
    <row r="108" spans="1:52" ht="14.25">
      <c r="B108" s="27" t="s">
        <v>1091</v>
      </c>
      <c r="D108" s="9">
        <f>'LT 2 Ph, P.19-22'!H70*1</f>
        <v>222500</v>
      </c>
      <c r="G108" s="9"/>
    </row>
    <row r="109" spans="1:52" ht="14.25">
      <c r="B109" s="27" t="s">
        <v>1092</v>
      </c>
      <c r="D109" s="9">
        <f>'LT 2 Ph, P.19-22'!I70*1</f>
        <v>269600</v>
      </c>
      <c r="G109" s="9"/>
    </row>
    <row r="110" spans="1:52">
      <c r="G110" s="9"/>
    </row>
    <row r="111" spans="1:52">
      <c r="A111" s="1" t="s">
        <v>34</v>
      </c>
      <c r="B111" s="126" t="s">
        <v>1062</v>
      </c>
      <c r="G111" s="9"/>
    </row>
    <row r="112" spans="1:52" ht="14.25">
      <c r="B112" s="27" t="s">
        <v>1095</v>
      </c>
      <c r="D112" s="9">
        <f>'LT 2 Ph, P.19-22'!F144*1</f>
        <v>191800</v>
      </c>
      <c r="G112" s="9">
        <v>22</v>
      </c>
    </row>
    <row r="113" spans="1:8" ht="14.25">
      <c r="B113" s="27" t="s">
        <v>1091</v>
      </c>
      <c r="D113" s="9">
        <f>'LT 2 Ph, P.19-22'!G144*1</f>
        <v>218300</v>
      </c>
      <c r="G113" s="9"/>
    </row>
    <row r="114" spans="1:8" ht="14.25">
      <c r="B114" s="27" t="s">
        <v>1092</v>
      </c>
      <c r="D114" s="9">
        <f>'LT 2 Ph, P.19-22'!H144*1</f>
        <v>259600</v>
      </c>
      <c r="G114" s="9"/>
    </row>
    <row r="115" spans="1:8">
      <c r="G115" s="9"/>
    </row>
    <row r="116" spans="1:8">
      <c r="G116" s="9" t="s">
        <v>124</v>
      </c>
    </row>
    <row r="117" spans="1:8">
      <c r="G117" s="9"/>
    </row>
    <row r="118" spans="1:8" s="8" customFormat="1">
      <c r="A118" s="235" t="s">
        <v>1067</v>
      </c>
      <c r="B118" s="235" t="s">
        <v>672</v>
      </c>
      <c r="D118" s="235" t="s">
        <v>10</v>
      </c>
      <c r="E118" s="235"/>
      <c r="F118" s="235"/>
      <c r="G118" s="235" t="s">
        <v>1068</v>
      </c>
      <c r="H118" s="235"/>
    </row>
    <row r="119" spans="1:8" s="8" customFormat="1">
      <c r="A119" s="235"/>
      <c r="B119" s="235"/>
      <c r="D119" s="235" t="s">
        <v>677</v>
      </c>
      <c r="E119" s="235"/>
      <c r="F119" s="235"/>
      <c r="G119" s="235"/>
      <c r="H119" s="235"/>
    </row>
    <row r="120" spans="1:8">
      <c r="A120" s="1" t="s">
        <v>35</v>
      </c>
      <c r="B120" s="126" t="s">
        <v>1071</v>
      </c>
      <c r="G120" s="9"/>
    </row>
    <row r="121" spans="1:8" ht="14.25">
      <c r="B121" s="27" t="s">
        <v>1098</v>
      </c>
      <c r="D121" s="9">
        <f>'LT 2 Ph, P.19-22'!J70*1</f>
        <v>281200</v>
      </c>
      <c r="G121" s="9">
        <v>20</v>
      </c>
    </row>
    <row r="122" spans="1:8" ht="14.25">
      <c r="B122" s="27" t="s">
        <v>1097</v>
      </c>
      <c r="D122" s="9">
        <f>'LT 2 Ph, P.19-22'!K70*1</f>
        <v>330700</v>
      </c>
      <c r="G122" s="9"/>
    </row>
    <row r="123" spans="1:8">
      <c r="G123" s="9"/>
    </row>
    <row r="124" spans="1:8">
      <c r="A124" s="1" t="s">
        <v>396</v>
      </c>
      <c r="B124" s="126" t="s">
        <v>1072</v>
      </c>
      <c r="G124" s="9"/>
    </row>
    <row r="125" spans="1:8" ht="14.25">
      <c r="B125" s="27" t="s">
        <v>1095</v>
      </c>
      <c r="D125" s="9">
        <f>'LT 2 Ph, P.19-22'!L70*1</f>
        <v>275700</v>
      </c>
      <c r="G125" s="9">
        <v>20</v>
      </c>
    </row>
    <row r="126" spans="1:8" ht="14.25">
      <c r="B126" s="27" t="s">
        <v>1091</v>
      </c>
      <c r="D126" s="9">
        <f>'LT 2 Ph, P.19-22'!M70*1</f>
        <v>298800</v>
      </c>
      <c r="G126" s="9"/>
    </row>
    <row r="127" spans="1:8" ht="14.25">
      <c r="B127" s="27" t="s">
        <v>1092</v>
      </c>
      <c r="D127" s="9">
        <f>'LT 2 Ph, P.19-22'!N70*1</f>
        <v>345800</v>
      </c>
      <c r="G127" s="9"/>
    </row>
    <row r="128" spans="1:8">
      <c r="G128" s="9"/>
    </row>
    <row r="129" spans="1:7">
      <c r="A129" s="1" t="s">
        <v>317</v>
      </c>
      <c r="B129" s="8" t="s">
        <v>1070</v>
      </c>
      <c r="G129" s="9"/>
    </row>
    <row r="130" spans="1:7" ht="14.25">
      <c r="B130" s="27" t="s">
        <v>1095</v>
      </c>
      <c r="D130" s="9">
        <f>'LT 2 Ph, P.19-22'!I144*1</f>
        <v>268000</v>
      </c>
      <c r="G130" s="9">
        <v>22</v>
      </c>
    </row>
    <row r="131" spans="1:7" ht="14.25">
      <c r="B131" s="27" t="s">
        <v>1091</v>
      </c>
      <c r="D131" s="9">
        <f>'LT 2 Ph, P.19-22'!J144*1</f>
        <v>294600</v>
      </c>
      <c r="G131" s="9"/>
    </row>
    <row r="132" spans="1:7" ht="14.25">
      <c r="B132" s="27" t="s">
        <v>1092</v>
      </c>
      <c r="D132" s="9">
        <f>'LT 2 Ph, P.19-22'!K144*1</f>
        <v>335900</v>
      </c>
      <c r="G132" s="9"/>
    </row>
    <row r="133" spans="1:7">
      <c r="G133" s="9"/>
    </row>
    <row r="134" spans="1:7">
      <c r="A134" s="1" t="s">
        <v>618</v>
      </c>
      <c r="B134" s="8" t="s">
        <v>1076</v>
      </c>
      <c r="G134" s="9"/>
    </row>
    <row r="135" spans="1:7" ht="14.25">
      <c r="B135" s="27" t="s">
        <v>1098</v>
      </c>
      <c r="D135" s="9">
        <f>'LT 2 Ph, P.19-22'!F109*1</f>
        <v>249300</v>
      </c>
      <c r="G135" s="9">
        <v>21</v>
      </c>
    </row>
    <row r="136" spans="1:7" ht="14.25">
      <c r="B136" s="27" t="s">
        <v>1097</v>
      </c>
      <c r="D136" s="9">
        <f>'LT 2 Ph, P.19-22'!G109*1</f>
        <v>298700</v>
      </c>
      <c r="G136" s="9"/>
    </row>
    <row r="137" spans="1:7">
      <c r="G137" s="9"/>
    </row>
    <row r="138" spans="1:7">
      <c r="A138" s="1" t="s">
        <v>619</v>
      </c>
      <c r="B138" s="8" t="s">
        <v>1077</v>
      </c>
      <c r="G138" s="9"/>
    </row>
    <row r="139" spans="1:7" ht="14.25">
      <c r="B139" s="27" t="s">
        <v>1095</v>
      </c>
      <c r="D139" s="9">
        <f>'LT 2 Ph, P.19-22'!I109*1</f>
        <v>243800</v>
      </c>
      <c r="G139" s="9">
        <v>21</v>
      </c>
    </row>
    <row r="140" spans="1:7" ht="14.25">
      <c r="B140" s="27" t="s">
        <v>1091</v>
      </c>
      <c r="D140" s="9">
        <f>'LT 2 Ph, P.19-22'!J109*1</f>
        <v>266900</v>
      </c>
      <c r="G140" s="9"/>
    </row>
    <row r="141" spans="1:7" ht="14.25">
      <c r="B141" s="27" t="s">
        <v>1092</v>
      </c>
      <c r="D141" s="9">
        <f>'LT 2 Ph, P.19-22'!K109*1</f>
        <v>313900</v>
      </c>
      <c r="G141" s="9"/>
    </row>
    <row r="142" spans="1:7">
      <c r="G142" s="9"/>
    </row>
    <row r="143" spans="1:7">
      <c r="A143" s="1" t="s">
        <v>52</v>
      </c>
      <c r="B143" s="8" t="s">
        <v>1078</v>
      </c>
      <c r="G143" s="9"/>
    </row>
    <row r="144" spans="1:7" ht="14.25">
      <c r="B144" s="27" t="s">
        <v>1095</v>
      </c>
      <c r="D144" s="9">
        <f>'LT 2 Ph, P.19-22'!L144*1</f>
        <v>236100</v>
      </c>
      <c r="G144" s="9">
        <v>22</v>
      </c>
    </row>
    <row r="145" spans="1:10" ht="14.25">
      <c r="B145" s="27" t="s">
        <v>1091</v>
      </c>
      <c r="D145" s="9">
        <f>'LT 2 Ph, P.19-22'!M144*1</f>
        <v>262700</v>
      </c>
      <c r="G145" s="9"/>
    </row>
    <row r="146" spans="1:10" ht="14.25">
      <c r="B146" s="27" t="s">
        <v>1092</v>
      </c>
      <c r="D146" s="9">
        <f>'LT 2 Ph, P.19-22'!N144*1</f>
        <v>304000</v>
      </c>
    </row>
    <row r="148" spans="1:10">
      <c r="A148" s="203" t="s">
        <v>208</v>
      </c>
      <c r="B148" s="8" t="s">
        <v>1085</v>
      </c>
      <c r="G148" s="9"/>
    </row>
    <row r="149" spans="1:10">
      <c r="G149" s="9"/>
    </row>
    <row r="150" spans="1:10">
      <c r="A150" s="1" t="s">
        <v>15</v>
      </c>
      <c r="B150" s="8" t="s">
        <v>1064</v>
      </c>
      <c r="G150" s="9"/>
    </row>
    <row r="151" spans="1:10" ht="14.25">
      <c r="B151" s="27" t="s">
        <v>1098</v>
      </c>
      <c r="D151" s="9">
        <f>'LT-I PH, P23-26'!E70*1</f>
        <v>181400</v>
      </c>
      <c r="G151" s="9">
        <v>24</v>
      </c>
    </row>
    <row r="152" spans="1:10" ht="14.25">
      <c r="B152" s="27" t="s">
        <v>1097</v>
      </c>
      <c r="D152" s="9">
        <f>'LT-I PH, P23-26'!F70*1</f>
        <v>214400</v>
      </c>
      <c r="G152" s="9"/>
    </row>
    <row r="153" spans="1:10">
      <c r="G153" s="9"/>
    </row>
    <row r="154" spans="1:10">
      <c r="A154" s="1" t="s">
        <v>16</v>
      </c>
      <c r="B154" s="8" t="s">
        <v>1061</v>
      </c>
      <c r="G154" s="9"/>
    </row>
    <row r="155" spans="1:10" ht="14.25">
      <c r="B155" s="27" t="s">
        <v>1095</v>
      </c>
      <c r="D155" s="9">
        <f>'LT-I PH, P23-26'!G70*1</f>
        <v>177800</v>
      </c>
      <c r="G155" s="9">
        <v>24</v>
      </c>
    </row>
    <row r="156" spans="1:10" ht="14.25">
      <c r="B156" s="27" t="s">
        <v>1091</v>
      </c>
      <c r="D156" s="9">
        <f>'LT-I PH, P23-26'!H70*1</f>
        <v>193100</v>
      </c>
      <c r="G156" s="9"/>
    </row>
    <row r="157" spans="1:10" ht="14.25">
      <c r="B157" s="27" t="s">
        <v>1092</v>
      </c>
      <c r="D157" s="9">
        <f>'LT-I PH, P23-26'!I70*1</f>
        <v>224500</v>
      </c>
      <c r="G157" s="9"/>
    </row>
    <row r="158" spans="1:10">
      <c r="G158" s="9"/>
    </row>
    <row r="159" spans="1:10">
      <c r="A159" s="1" t="s">
        <v>34</v>
      </c>
      <c r="B159" s="126" t="s">
        <v>1062</v>
      </c>
      <c r="G159" s="9"/>
    </row>
    <row r="160" spans="1:10" ht="14.25">
      <c r="B160" s="27" t="s">
        <v>1095</v>
      </c>
      <c r="D160" s="9">
        <f>'LT-I PH, P23-26'!E146*1</f>
        <v>172600</v>
      </c>
      <c r="G160" s="9">
        <v>26</v>
      </c>
      <c r="J160" s="9"/>
    </row>
    <row r="161" spans="1:8" ht="14.25">
      <c r="B161" s="27" t="s">
        <v>1091</v>
      </c>
      <c r="D161" s="9">
        <f>'LT-I PH, P23-26'!F146*1</f>
        <v>190300</v>
      </c>
      <c r="G161" s="9"/>
    </row>
    <row r="162" spans="1:8" ht="14.25">
      <c r="B162" s="27" t="s">
        <v>1092</v>
      </c>
      <c r="D162" s="9">
        <f>'LT-I PH, P23-26'!G146*1</f>
        <v>217900</v>
      </c>
      <c r="G162" s="9"/>
    </row>
    <row r="163" spans="1:8">
      <c r="G163" s="9"/>
    </row>
    <row r="164" spans="1:8">
      <c r="A164" s="1" t="s">
        <v>35</v>
      </c>
      <c r="B164" s="126" t="s">
        <v>1071</v>
      </c>
      <c r="G164" s="9"/>
    </row>
    <row r="165" spans="1:8" ht="14.25">
      <c r="B165" s="27" t="s">
        <v>1098</v>
      </c>
      <c r="D165" s="9">
        <f>'LT-I PH, P23-26'!J70*1</f>
        <v>257700</v>
      </c>
      <c r="G165" s="9">
        <v>24</v>
      </c>
    </row>
    <row r="166" spans="1:8" ht="14.25">
      <c r="B166" s="27" t="s">
        <v>1097</v>
      </c>
      <c r="D166" s="9">
        <f>'LT-I PH, P23-26'!K70*1</f>
        <v>290600</v>
      </c>
      <c r="G166" s="9"/>
    </row>
    <row r="167" spans="1:8">
      <c r="A167" s="1" t="s">
        <v>396</v>
      </c>
      <c r="B167" s="126" t="s">
        <v>1073</v>
      </c>
      <c r="G167" s="9"/>
    </row>
    <row r="168" spans="1:8" ht="14.25">
      <c r="B168" s="27" t="s">
        <v>1095</v>
      </c>
      <c r="D168" s="9">
        <f>'LT-I PH, P23-26'!L70*1</f>
        <v>254000</v>
      </c>
      <c r="G168" s="9">
        <v>24</v>
      </c>
    </row>
    <row r="169" spans="1:8" ht="14.25">
      <c r="B169" s="27" t="s">
        <v>1091</v>
      </c>
      <c r="D169" s="9">
        <f>'LT-I PH, P23-26'!M70*1</f>
        <v>269400</v>
      </c>
      <c r="G169" s="9"/>
    </row>
    <row r="170" spans="1:8" ht="14.25">
      <c r="B170" s="27" t="s">
        <v>1092</v>
      </c>
      <c r="D170" s="9">
        <f>'LT-I PH, P23-26'!N70*1</f>
        <v>300700</v>
      </c>
      <c r="G170" s="9"/>
    </row>
    <row r="171" spans="1:8">
      <c r="G171" s="9"/>
    </row>
    <row r="172" spans="1:8">
      <c r="G172" s="9" t="s">
        <v>125</v>
      </c>
    </row>
    <row r="173" spans="1:8">
      <c r="G173" s="9"/>
    </row>
    <row r="174" spans="1:8" s="8" customFormat="1">
      <c r="A174" s="235" t="s">
        <v>1067</v>
      </c>
      <c r="B174" s="235" t="s">
        <v>672</v>
      </c>
      <c r="D174" s="235" t="s">
        <v>10</v>
      </c>
      <c r="E174" s="235"/>
      <c r="F174" s="235"/>
      <c r="G174" s="235" t="s">
        <v>1068</v>
      </c>
      <c r="H174" s="235"/>
    </row>
    <row r="175" spans="1:8" s="8" customFormat="1">
      <c r="A175" s="235"/>
      <c r="B175" s="235"/>
      <c r="D175" s="235" t="s">
        <v>677</v>
      </c>
      <c r="E175" s="235"/>
      <c r="F175" s="235"/>
      <c r="G175" s="235"/>
      <c r="H175" s="235"/>
    </row>
    <row r="176" spans="1:8">
      <c r="A176" s="1" t="s">
        <v>317</v>
      </c>
      <c r="B176" s="126" t="s">
        <v>1070</v>
      </c>
      <c r="G176" s="9"/>
    </row>
    <row r="177" spans="1:7" ht="14.25">
      <c r="B177" s="27" t="s">
        <v>1095</v>
      </c>
      <c r="D177" s="9">
        <f>'LT-I PH, P23-26'!H146*1</f>
        <v>248900</v>
      </c>
      <c r="G177" s="9">
        <v>26</v>
      </c>
    </row>
    <row r="178" spans="1:7" ht="14.25">
      <c r="B178" s="27" t="s">
        <v>1091</v>
      </c>
      <c r="D178" s="9">
        <f>'LT-I PH, P23-26'!I146*1</f>
        <v>266600</v>
      </c>
      <c r="G178" s="9"/>
    </row>
    <row r="179" spans="1:7" ht="14.25">
      <c r="B179" s="27" t="s">
        <v>1092</v>
      </c>
      <c r="D179" s="9">
        <f>'LT-I PH, P23-26'!J146*1</f>
        <v>294100</v>
      </c>
      <c r="G179" s="9"/>
    </row>
    <row r="180" spans="1:7">
      <c r="G180" s="9"/>
    </row>
    <row r="181" spans="1:7">
      <c r="A181" s="1" t="s">
        <v>618</v>
      </c>
      <c r="B181" s="126" t="s">
        <v>1076</v>
      </c>
      <c r="G181" s="9"/>
    </row>
    <row r="182" spans="1:7" ht="14.25">
      <c r="B182" s="27" t="s">
        <v>1098</v>
      </c>
      <c r="D182" s="9">
        <f>'LT-I PH, P23-26'!E110*1</f>
        <v>225700</v>
      </c>
      <c r="G182" s="9">
        <v>25</v>
      </c>
    </row>
    <row r="183" spans="1:7" ht="14.25">
      <c r="B183" s="27" t="s">
        <v>1097</v>
      </c>
      <c r="D183" s="9">
        <f>'LT-I PH, P23-26'!F110*1</f>
        <v>258700</v>
      </c>
      <c r="G183" s="9"/>
    </row>
    <row r="184" spans="1:7">
      <c r="G184" s="9"/>
    </row>
    <row r="185" spans="1:7">
      <c r="A185" s="1" t="s">
        <v>619</v>
      </c>
      <c r="B185" s="126" t="s">
        <v>1077</v>
      </c>
      <c r="G185" s="9"/>
    </row>
    <row r="186" spans="1:7" ht="14.25">
      <c r="B186" s="27" t="s">
        <v>1095</v>
      </c>
      <c r="D186" s="9">
        <f>'LT-I PH, P23-26'!H110*1</f>
        <v>222100</v>
      </c>
      <c r="G186" s="9">
        <v>25</v>
      </c>
    </row>
    <row r="187" spans="1:7" ht="14.25">
      <c r="B187" s="27" t="s">
        <v>1091</v>
      </c>
      <c r="D187" s="9">
        <f>'LT-I PH, P23-26'!I110*1</f>
        <v>237500</v>
      </c>
      <c r="G187" s="9"/>
    </row>
    <row r="188" spans="1:7" ht="14.25">
      <c r="B188" s="27" t="s">
        <v>1092</v>
      </c>
      <c r="D188" s="9">
        <f>'LT-I PH, P23-26'!J110*1</f>
        <v>268800</v>
      </c>
      <c r="G188" s="9"/>
    </row>
    <row r="189" spans="1:7">
      <c r="G189" s="9"/>
    </row>
    <row r="190" spans="1:7">
      <c r="A190" s="1" t="s">
        <v>52</v>
      </c>
      <c r="B190" s="126" t="s">
        <v>1078</v>
      </c>
      <c r="G190" s="9"/>
    </row>
    <row r="191" spans="1:7" ht="14.25">
      <c r="B191" s="27" t="s">
        <v>1095</v>
      </c>
      <c r="D191" s="9">
        <f>'LT-I PH, P23-26'!K146*1</f>
        <v>217000</v>
      </c>
      <c r="G191" s="9">
        <v>26</v>
      </c>
    </row>
    <row r="192" spans="1:7" ht="14.25">
      <c r="B192" s="27" t="s">
        <v>1091</v>
      </c>
      <c r="D192" s="9">
        <f>'LT-I PH, P23-26'!L146*1</f>
        <v>234700</v>
      </c>
      <c r="G192" s="9"/>
    </row>
    <row r="193" spans="1:7" ht="14.25">
      <c r="B193" s="27" t="s">
        <v>1092</v>
      </c>
      <c r="D193" s="9">
        <f>'LT-I PH, P23-26'!M146*1</f>
        <v>262200</v>
      </c>
      <c r="G193" s="9"/>
    </row>
    <row r="194" spans="1:7">
      <c r="G194" s="9"/>
    </row>
    <row r="195" spans="1:7">
      <c r="A195" s="203" t="s">
        <v>209</v>
      </c>
      <c r="B195" s="8" t="s">
        <v>1086</v>
      </c>
      <c r="G195" s="9"/>
    </row>
    <row r="196" spans="1:7">
      <c r="A196" s="203" t="s">
        <v>15</v>
      </c>
      <c r="B196" s="8" t="s">
        <v>485</v>
      </c>
    </row>
    <row r="197" spans="1:7" ht="14.25">
      <c r="B197" s="27" t="s">
        <v>1098</v>
      </c>
      <c r="D197" s="9">
        <f>'P-27-29'!E85</f>
        <v>29100</v>
      </c>
      <c r="G197" s="9">
        <v>28</v>
      </c>
    </row>
    <row r="198" spans="1:7" ht="14.25">
      <c r="B198" s="27" t="s">
        <v>1097</v>
      </c>
      <c r="D198" s="9">
        <f>'P-27-29'!F85</f>
        <v>45600</v>
      </c>
    </row>
    <row r="199" spans="1:7">
      <c r="G199" s="9"/>
    </row>
    <row r="200" spans="1:7">
      <c r="A200" s="203" t="s">
        <v>16</v>
      </c>
      <c r="B200" s="8" t="s">
        <v>483</v>
      </c>
      <c r="G200" s="9"/>
    </row>
    <row r="201" spans="1:7" ht="14.25">
      <c r="B201" s="27" t="s">
        <v>1095</v>
      </c>
      <c r="D201" s="9">
        <f>'P-27-29'!G85</f>
        <v>27200</v>
      </c>
      <c r="G201" s="9">
        <v>28</v>
      </c>
    </row>
    <row r="202" spans="1:7" ht="14.25">
      <c r="B202" s="27" t="s">
        <v>1091</v>
      </c>
      <c r="D202" s="9">
        <f>'P-27-29'!H85</f>
        <v>34900</v>
      </c>
      <c r="G202" s="9"/>
    </row>
    <row r="203" spans="1:7" ht="14.25">
      <c r="B203" s="27" t="s">
        <v>1092</v>
      </c>
      <c r="D203" s="9">
        <f>'P-27-29'!I85</f>
        <v>50600</v>
      </c>
      <c r="G203" s="9"/>
    </row>
    <row r="204" spans="1:7">
      <c r="A204" s="203" t="s">
        <v>34</v>
      </c>
      <c r="B204" s="8" t="s">
        <v>122</v>
      </c>
      <c r="D204" s="9">
        <f>'P-27-29'!J85</f>
        <v>24700</v>
      </c>
      <c r="G204" s="9">
        <v>28</v>
      </c>
    </row>
    <row r="205" spans="1:7" ht="14.25">
      <c r="B205" s="27" t="s">
        <v>1095</v>
      </c>
      <c r="D205" s="9">
        <f>'P-27-29'!K85</f>
        <v>33500</v>
      </c>
      <c r="G205" s="9"/>
    </row>
    <row r="206" spans="1:7" ht="14.25">
      <c r="B206" s="27" t="s">
        <v>1091</v>
      </c>
      <c r="D206" s="9">
        <f>'P-27-29'!L85</f>
        <v>47300</v>
      </c>
      <c r="G206" s="9"/>
    </row>
    <row r="207" spans="1:7" ht="14.25">
      <c r="B207" s="27" t="s">
        <v>1092</v>
      </c>
      <c r="G207" s="9"/>
    </row>
    <row r="208" spans="1:7">
      <c r="G208" s="9"/>
    </row>
    <row r="209" spans="1:7">
      <c r="A209" s="203" t="s">
        <v>210</v>
      </c>
      <c r="B209" s="8" t="s">
        <v>1087</v>
      </c>
      <c r="G209" s="9"/>
    </row>
    <row r="210" spans="1:7">
      <c r="A210" s="203" t="s">
        <v>15</v>
      </c>
      <c r="B210" s="8" t="s">
        <v>485</v>
      </c>
    </row>
    <row r="211" spans="1:7" ht="14.25">
      <c r="B211" s="27" t="s">
        <v>1098</v>
      </c>
      <c r="D211" s="9">
        <f>'P-27-29'!E128</f>
        <v>53700</v>
      </c>
      <c r="G211" s="9">
        <v>29</v>
      </c>
    </row>
    <row r="212" spans="1:7" ht="14.25">
      <c r="B212" s="27" t="s">
        <v>1097</v>
      </c>
      <c r="D212" s="9">
        <f>'P-27-29'!F128</f>
        <v>86700</v>
      </c>
    </row>
    <row r="213" spans="1:7">
      <c r="G213" s="9"/>
    </row>
    <row r="214" spans="1:7">
      <c r="A214" s="203" t="s">
        <v>16</v>
      </c>
      <c r="B214" s="8" t="s">
        <v>483</v>
      </c>
      <c r="G214" s="9"/>
    </row>
    <row r="215" spans="1:7" ht="14.25">
      <c r="B215" s="27" t="s">
        <v>1095</v>
      </c>
      <c r="D215" s="9">
        <f>'P-27-29'!G128</f>
        <v>50100</v>
      </c>
      <c r="G215" s="9">
        <v>29</v>
      </c>
    </row>
    <row r="216" spans="1:7" ht="14.25">
      <c r="B216" s="27" t="s">
        <v>1091</v>
      </c>
      <c r="D216" s="9">
        <f>'P-27-29'!H128</f>
        <v>65500</v>
      </c>
      <c r="G216" s="9"/>
    </row>
    <row r="217" spans="1:7" ht="14.25">
      <c r="B217" s="27" t="s">
        <v>1092</v>
      </c>
      <c r="D217" s="9">
        <f>'P-27-29'!I128</f>
        <v>96800</v>
      </c>
      <c r="G217" s="9"/>
    </row>
    <row r="218" spans="1:7">
      <c r="G218" s="9"/>
    </row>
    <row r="219" spans="1:7">
      <c r="A219" s="203" t="s">
        <v>34</v>
      </c>
      <c r="B219" s="8" t="s">
        <v>122</v>
      </c>
      <c r="D219" s="9">
        <f>'P-27-29'!J128</f>
        <v>44900</v>
      </c>
      <c r="G219" s="9">
        <v>29</v>
      </c>
    </row>
    <row r="220" spans="1:7" ht="14.25">
      <c r="B220" s="27" t="s">
        <v>1095</v>
      </c>
      <c r="D220" s="9">
        <f>'P-27-29'!K128</f>
        <v>62700</v>
      </c>
      <c r="G220" s="9"/>
    </row>
    <row r="221" spans="1:7" ht="14.25">
      <c r="B221" s="27" t="s">
        <v>1091</v>
      </c>
      <c r="D221" s="9">
        <f>'P-27-29'!L128</f>
        <v>90200</v>
      </c>
      <c r="G221" s="9"/>
    </row>
    <row r="222" spans="1:7" ht="14.25">
      <c r="B222" s="27" t="s">
        <v>1092</v>
      </c>
      <c r="G222" s="9"/>
    </row>
    <row r="223" spans="1:7">
      <c r="G223" s="9"/>
    </row>
    <row r="224" spans="1:7">
      <c r="A224" s="1">
        <v>8</v>
      </c>
      <c r="B224" s="8" t="s">
        <v>1088</v>
      </c>
      <c r="G224" s="9"/>
    </row>
    <row r="225" spans="1:10">
      <c r="C225" s="1" t="s">
        <v>584</v>
      </c>
      <c r="D225" s="1" t="s">
        <v>585</v>
      </c>
      <c r="E225" s="1" t="s">
        <v>586</v>
      </c>
      <c r="F225" s="1" t="s">
        <v>98</v>
      </c>
      <c r="G225" s="9"/>
      <c r="H225" s="27"/>
    </row>
    <row r="226" spans="1:10">
      <c r="B226" s="127" t="s">
        <v>1099</v>
      </c>
      <c r="C226" s="9">
        <f>'Page 30-43'!H72*1</f>
        <v>209200</v>
      </c>
      <c r="D226" s="9">
        <f>'Page 30-43'!I72*1</f>
        <v>258100</v>
      </c>
      <c r="E226" s="9">
        <f>'Page 30-43'!J72*1</f>
        <v>296900</v>
      </c>
      <c r="F226" s="9">
        <f>'Page 30-43'!K72</f>
        <v>402100</v>
      </c>
      <c r="G226" s="9" t="s">
        <v>1976</v>
      </c>
    </row>
    <row r="227" spans="1:10">
      <c r="B227" s="127" t="s">
        <v>1101</v>
      </c>
      <c r="C227" s="9">
        <f>'Page 30-43'!H103*1</f>
        <v>215400</v>
      </c>
      <c r="D227" s="9">
        <f>'Page 30-43'!I103*1</f>
        <v>276700</v>
      </c>
      <c r="E227" s="9">
        <f>'Page 30-43'!J103*1</f>
        <v>321700</v>
      </c>
      <c r="F227" s="9">
        <f>'Page 30-43'!K103</f>
        <v>457900</v>
      </c>
      <c r="G227" s="9">
        <v>32</v>
      </c>
      <c r="H227" s="27"/>
    </row>
    <row r="228" spans="1:10">
      <c r="B228" s="127"/>
      <c r="C228" s="9"/>
      <c r="G228" s="9" t="s">
        <v>126</v>
      </c>
      <c r="H228" s="27"/>
    </row>
    <row r="230" spans="1:10" s="8" customFormat="1">
      <c r="A230" s="235" t="s">
        <v>1067</v>
      </c>
      <c r="B230" s="235" t="s">
        <v>672</v>
      </c>
      <c r="D230" s="235" t="s">
        <v>10</v>
      </c>
      <c r="E230" s="235"/>
      <c r="F230" s="235"/>
      <c r="G230" s="235" t="s">
        <v>1068</v>
      </c>
      <c r="H230" s="235"/>
    </row>
    <row r="231" spans="1:10" s="8" customFormat="1">
      <c r="A231" s="235"/>
      <c r="B231" s="235"/>
      <c r="D231" s="235" t="s">
        <v>677</v>
      </c>
      <c r="E231" s="235"/>
      <c r="F231" s="235"/>
      <c r="G231" s="235"/>
      <c r="H231" s="235"/>
    </row>
    <row r="232" spans="1:10">
      <c r="A232" s="1">
        <v>9</v>
      </c>
      <c r="B232" s="8" t="s">
        <v>1089</v>
      </c>
    </row>
    <row r="233" spans="1:10">
      <c r="C233" s="1" t="s">
        <v>584</v>
      </c>
      <c r="D233" s="1" t="s">
        <v>585</v>
      </c>
      <c r="E233" s="1" t="s">
        <v>586</v>
      </c>
      <c r="F233" s="1" t="s">
        <v>98</v>
      </c>
    </row>
    <row r="234" spans="1:10">
      <c r="B234" s="127" t="s">
        <v>1099</v>
      </c>
      <c r="C234" s="9">
        <f>'Page 30-43'!H144*1</f>
        <v>267600</v>
      </c>
      <c r="D234" s="9">
        <f>'Page 30-43'!I144*1</f>
        <v>340900</v>
      </c>
      <c r="E234" s="9">
        <f>'Page 30-43'!J144*1</f>
        <v>381700</v>
      </c>
      <c r="F234" s="9">
        <f>'Page 30-43'!K144*1</f>
        <v>601900</v>
      </c>
      <c r="G234" s="9">
        <v>33</v>
      </c>
      <c r="H234" s="27"/>
    </row>
    <row r="235" spans="1:10">
      <c r="B235" s="127" t="s">
        <v>1101</v>
      </c>
      <c r="C235" s="9">
        <f>'Page 30-43'!H174*1</f>
        <v>273800</v>
      </c>
      <c r="D235" s="9">
        <f>'Page 30-43'!I174*1</f>
        <v>359500</v>
      </c>
      <c r="E235" s="9">
        <f>'Page 30-43'!J174*1</f>
        <v>406500</v>
      </c>
      <c r="F235" s="9">
        <f>'Page 30-43'!K174*1</f>
        <v>657700</v>
      </c>
      <c r="G235" s="9">
        <v>34</v>
      </c>
      <c r="H235" s="27"/>
    </row>
    <row r="236" spans="1:10">
      <c r="C236" s="9"/>
      <c r="E236" s="27"/>
      <c r="F236" s="27"/>
      <c r="G236" s="9"/>
      <c r="H236" s="27"/>
    </row>
    <row r="237" spans="1:10">
      <c r="A237" s="1">
        <v>10</v>
      </c>
      <c r="B237" s="8" t="s">
        <v>1090</v>
      </c>
      <c r="C237" s="9"/>
      <c r="E237" s="27"/>
      <c r="F237" s="27"/>
      <c r="G237" s="9"/>
      <c r="H237" s="27"/>
    </row>
    <row r="238" spans="1:10">
      <c r="C238" s="1" t="s">
        <v>598</v>
      </c>
      <c r="D238" s="1" t="s">
        <v>606</v>
      </c>
      <c r="E238" s="1" t="s">
        <v>599</v>
      </c>
      <c r="F238" s="1"/>
      <c r="G238" s="9"/>
      <c r="H238" s="27"/>
    </row>
    <row r="239" spans="1:10">
      <c r="B239" s="27" t="s">
        <v>1099</v>
      </c>
      <c r="C239" s="9">
        <f>'Page 30-43'!H220*1</f>
        <v>90900</v>
      </c>
      <c r="D239" s="9">
        <f>'Page 30-43'!I220*1</f>
        <v>94800</v>
      </c>
      <c r="E239" s="9">
        <f>'Page 30-43'!J220*1</f>
        <v>101300</v>
      </c>
      <c r="G239" s="9">
        <v>35</v>
      </c>
      <c r="H239" s="27"/>
    </row>
    <row r="240" spans="1:10">
      <c r="B240" s="27" t="s">
        <v>595</v>
      </c>
      <c r="C240" s="9">
        <f>'Page 30-43'!C265*1</f>
        <v>101500</v>
      </c>
      <c r="D240" s="9">
        <f>'Page 30-43'!D265*1</f>
        <v>111500</v>
      </c>
      <c r="E240" s="9">
        <f>'Page 30-43'!E265*1</f>
        <v>123800</v>
      </c>
      <c r="G240" s="9">
        <v>36</v>
      </c>
      <c r="I240" s="9"/>
      <c r="J240" s="9"/>
    </row>
    <row r="241" spans="1:8">
      <c r="B241" s="27" t="s">
        <v>1102</v>
      </c>
      <c r="C241" s="9">
        <f>'Page 30-43'!G265*1</f>
        <v>97200</v>
      </c>
      <c r="D241" s="9">
        <f>'Page 30-43'!H265*1</f>
        <v>105900</v>
      </c>
      <c r="E241" s="9">
        <f>'Page 30-43'!I265*1</f>
        <v>116600</v>
      </c>
      <c r="G241" s="9">
        <v>36</v>
      </c>
      <c r="H241" s="27"/>
    </row>
    <row r="242" spans="1:8">
      <c r="C242" s="9"/>
      <c r="G242" s="9"/>
      <c r="H242" s="27"/>
    </row>
    <row r="243" spans="1:8">
      <c r="A243" s="1">
        <v>11</v>
      </c>
      <c r="B243" s="8" t="s">
        <v>1103</v>
      </c>
      <c r="C243" s="9"/>
      <c r="D243" s="2" t="s">
        <v>691</v>
      </c>
      <c r="E243" s="2" t="s">
        <v>692</v>
      </c>
      <c r="F243" s="27"/>
      <c r="G243" s="9"/>
      <c r="H243" s="27"/>
    </row>
    <row r="244" spans="1:8">
      <c r="B244" s="27" t="s">
        <v>1079</v>
      </c>
      <c r="C244" s="9"/>
      <c r="D244" s="9">
        <f>'Page 30-43'!H305*1</f>
        <v>3600</v>
      </c>
      <c r="E244" s="9">
        <f>'Page 30-43'!I305*1</f>
        <v>8200</v>
      </c>
      <c r="F244" s="27"/>
      <c r="G244" s="9">
        <v>37</v>
      </c>
      <c r="H244" s="27"/>
    </row>
    <row r="245" spans="1:8">
      <c r="B245" s="27" t="s">
        <v>1100</v>
      </c>
      <c r="C245" s="9"/>
      <c r="H245" s="27"/>
    </row>
    <row r="246" spans="1:8">
      <c r="B246" s="27" t="s">
        <v>1080</v>
      </c>
      <c r="C246" s="9"/>
      <c r="D246" s="9">
        <f>'Page 30-43'!H344*1</f>
        <v>7200</v>
      </c>
      <c r="E246" s="9">
        <f>'Page 30-43'!I344*1</f>
        <v>11800</v>
      </c>
      <c r="F246" s="27"/>
      <c r="G246" s="9">
        <v>38</v>
      </c>
      <c r="H246" s="27"/>
    </row>
    <row r="247" spans="1:8">
      <c r="B247" s="27" t="s">
        <v>1081</v>
      </c>
      <c r="C247" s="9"/>
      <c r="E247" s="9">
        <f>'Page 30-43'!H386*1</f>
        <v>31700</v>
      </c>
      <c r="G247" s="9">
        <v>39</v>
      </c>
      <c r="H247" s="27"/>
    </row>
    <row r="248" spans="1:8">
      <c r="B248" s="27" t="s">
        <v>1082</v>
      </c>
      <c r="C248" s="9"/>
      <c r="E248" s="9">
        <f>'Page 30-43'!I386*1</f>
        <v>40000</v>
      </c>
      <c r="G248" s="9">
        <v>39</v>
      </c>
      <c r="H248" s="27"/>
    </row>
    <row r="249" spans="1:8">
      <c r="B249" s="27" t="s">
        <v>1083</v>
      </c>
      <c r="C249" s="9"/>
      <c r="D249" s="87">
        <f>'Page 30-43'!F412</f>
        <v>1600</v>
      </c>
      <c r="E249" s="27"/>
      <c r="F249" s="27"/>
      <c r="G249" s="9">
        <v>40</v>
      </c>
      <c r="H249" s="27"/>
    </row>
    <row r="250" spans="1:8">
      <c r="C250" s="9"/>
      <c r="E250" s="27"/>
      <c r="F250" s="27"/>
      <c r="G250" s="9"/>
      <c r="H250" s="27"/>
    </row>
    <row r="251" spans="1:8">
      <c r="A251" s="1">
        <v>12</v>
      </c>
      <c r="B251" s="8" t="s">
        <v>1104</v>
      </c>
      <c r="C251" s="9"/>
      <c r="E251" s="27"/>
      <c r="F251" s="27"/>
      <c r="G251" s="9"/>
      <c r="H251" s="27"/>
    </row>
    <row r="252" spans="1:8">
      <c r="C252" s="1" t="s">
        <v>61</v>
      </c>
      <c r="D252" s="8"/>
      <c r="E252" s="1" t="s">
        <v>117</v>
      </c>
      <c r="F252" s="1"/>
      <c r="G252" s="9"/>
      <c r="H252" s="27"/>
    </row>
    <row r="253" spans="1:8" ht="14.25">
      <c r="B253" s="27" t="s">
        <v>1107</v>
      </c>
      <c r="C253" s="9">
        <f>'Page 54-58'!E33*1</f>
        <v>64632</v>
      </c>
      <c r="D253" s="27"/>
      <c r="E253" s="9">
        <f>'Page 54-58'!K33*1</f>
        <v>64712</v>
      </c>
      <c r="G253" s="9">
        <v>54</v>
      </c>
      <c r="H253" s="27"/>
    </row>
    <row r="254" spans="1:8" ht="14.25">
      <c r="B254" s="27" t="s">
        <v>1108</v>
      </c>
      <c r="C254" s="9">
        <f>'Page 54-58'!E34*1</f>
        <v>70521</v>
      </c>
      <c r="D254" s="27"/>
      <c r="E254" s="9">
        <f>'Page 54-58'!K34*1</f>
        <v>70601</v>
      </c>
      <c r="G254" s="9"/>
      <c r="H254" s="27"/>
    </row>
    <row r="255" spans="1:8" ht="14.25">
      <c r="B255" s="27" t="s">
        <v>1109</v>
      </c>
      <c r="C255" s="9">
        <f>'Page 54-58'!E35*1</f>
        <v>78198</v>
      </c>
      <c r="D255" s="27"/>
      <c r="E255" s="9">
        <f>'Page 54-58'!K35*1</f>
        <v>78278</v>
      </c>
      <c r="G255" s="9"/>
      <c r="H255" s="27"/>
    </row>
    <row r="256" spans="1:8">
      <c r="A256" s="1">
        <v>13</v>
      </c>
      <c r="B256" s="8" t="s">
        <v>1105</v>
      </c>
      <c r="E256" s="27"/>
      <c r="F256" s="27"/>
      <c r="H256" s="27"/>
    </row>
    <row r="257" spans="1:8">
      <c r="E257" s="27"/>
      <c r="F257" s="27"/>
      <c r="H257" s="27"/>
    </row>
    <row r="258" spans="1:8">
      <c r="A258" s="203" t="s">
        <v>15</v>
      </c>
      <c r="B258" s="8" t="s">
        <v>308</v>
      </c>
      <c r="C258" s="9"/>
      <c r="D258" s="27"/>
      <c r="G258" s="9"/>
      <c r="H258" s="27"/>
    </row>
    <row r="259" spans="1:8" ht="14.25">
      <c r="B259" s="27" t="s">
        <v>1114</v>
      </c>
      <c r="C259" s="9">
        <f>'Page 54-58'!E68*1</f>
        <v>56106</v>
      </c>
      <c r="D259" s="27"/>
      <c r="E259" s="9">
        <f>'Page 54-58'!K68</f>
        <v>53736</v>
      </c>
      <c r="G259" s="9">
        <v>55</v>
      </c>
      <c r="H259" s="27"/>
    </row>
    <row r="260" spans="1:8" ht="14.25">
      <c r="B260" s="27" t="s">
        <v>1113</v>
      </c>
      <c r="C260" s="9">
        <f>'Page 54-58'!E70*1</f>
        <v>74194</v>
      </c>
      <c r="D260" s="27"/>
      <c r="E260" s="9">
        <f>'Page 54-58'!K70</f>
        <v>71824</v>
      </c>
      <c r="G260" s="9"/>
      <c r="H260" s="27"/>
    </row>
    <row r="261" spans="1:8" ht="14.25">
      <c r="B261" s="27" t="s">
        <v>1110</v>
      </c>
      <c r="C261" s="9">
        <f>'Page 54-58'!E68*1</f>
        <v>56106</v>
      </c>
      <c r="D261" s="27"/>
      <c r="E261" s="9">
        <f>'Page 54-58'!K68</f>
        <v>53736</v>
      </c>
      <c r="G261" s="9"/>
      <c r="H261" s="27"/>
    </row>
    <row r="262" spans="1:8" ht="14.25">
      <c r="B262" s="27" t="s">
        <v>1111</v>
      </c>
      <c r="C262" s="9">
        <f>'Page 54-58'!E69*1</f>
        <v>63958</v>
      </c>
      <c r="D262" s="27"/>
      <c r="E262" s="9">
        <f>'Page 54-58'!K69</f>
        <v>61588</v>
      </c>
      <c r="G262" s="9"/>
      <c r="H262" s="27"/>
    </row>
    <row r="263" spans="1:8" ht="14.25">
      <c r="B263" s="27" t="s">
        <v>1112</v>
      </c>
      <c r="C263" s="9">
        <f>'Page 54-58'!E70*1</f>
        <v>74194</v>
      </c>
      <c r="D263" s="27"/>
      <c r="E263" s="9">
        <f>'Page 54-58'!K70</f>
        <v>71824</v>
      </c>
      <c r="G263" s="9"/>
      <c r="H263" s="27"/>
    </row>
    <row r="264" spans="1:8">
      <c r="D264" s="27"/>
      <c r="G264" s="9"/>
      <c r="H264" s="27"/>
    </row>
    <row r="265" spans="1:8">
      <c r="A265" s="1" t="s">
        <v>16</v>
      </c>
      <c r="B265" s="8" t="s">
        <v>307</v>
      </c>
      <c r="D265" s="27"/>
      <c r="G265" s="9"/>
      <c r="H265" s="27"/>
    </row>
    <row r="266" spans="1:8" ht="14.25">
      <c r="B266" s="27" t="s">
        <v>1114</v>
      </c>
      <c r="C266" s="9">
        <f>'Page 54-58'!E108*1</f>
        <v>52000</v>
      </c>
      <c r="D266" s="27"/>
      <c r="E266" s="9">
        <f>'Page 54-58'!K108</f>
        <v>49630</v>
      </c>
      <c r="G266" s="9">
        <v>56</v>
      </c>
      <c r="H266" s="27"/>
    </row>
    <row r="267" spans="1:8" ht="14.25">
      <c r="B267" s="27" t="s">
        <v>1113</v>
      </c>
      <c r="C267" s="9">
        <f>'Page 54-58'!E110*1</f>
        <v>65566</v>
      </c>
      <c r="D267" s="27"/>
      <c r="E267" s="9">
        <f>'Page 54-58'!K110</f>
        <v>63196</v>
      </c>
      <c r="G267" s="9"/>
      <c r="H267" s="27"/>
    </row>
    <row r="268" spans="1:8" ht="14.25">
      <c r="B268" s="27" t="s">
        <v>1110</v>
      </c>
      <c r="C268" s="9">
        <f>'Page 54-58'!E108*1</f>
        <v>52000</v>
      </c>
      <c r="D268" s="27"/>
      <c r="E268" s="9">
        <f>'Page 54-58'!K108</f>
        <v>49630</v>
      </c>
      <c r="G268" s="9"/>
      <c r="H268" s="27"/>
    </row>
    <row r="269" spans="1:8" ht="14.25">
      <c r="B269" s="27" t="s">
        <v>1111</v>
      </c>
      <c r="C269" s="9">
        <f>'Page 54-58'!E109*1</f>
        <v>57889</v>
      </c>
      <c r="D269" s="27"/>
      <c r="E269" s="9">
        <f>'Page 54-58'!K109</f>
        <v>55519</v>
      </c>
      <c r="G269" s="9"/>
      <c r="H269" s="27"/>
    </row>
    <row r="270" spans="1:8" ht="14.25">
      <c r="B270" s="27" t="s">
        <v>1112</v>
      </c>
      <c r="C270" s="9">
        <f>'Page 54-58'!E110*1</f>
        <v>65566</v>
      </c>
      <c r="D270" s="27"/>
      <c r="E270" s="9">
        <f>'Page 54-58'!K110</f>
        <v>63196</v>
      </c>
      <c r="G270" s="9"/>
      <c r="H270" s="27"/>
    </row>
    <row r="271" spans="1:8">
      <c r="C271" s="9"/>
      <c r="D271" s="27"/>
      <c r="G271" s="9"/>
      <c r="H271" s="27"/>
    </row>
    <row r="272" spans="1:8">
      <c r="A272" s="203" t="s">
        <v>34</v>
      </c>
      <c r="B272" s="8" t="s">
        <v>306</v>
      </c>
      <c r="C272" s="1" t="s">
        <v>61</v>
      </c>
      <c r="D272" s="8"/>
      <c r="E272" s="1" t="s">
        <v>117</v>
      </c>
      <c r="F272" s="1"/>
      <c r="G272" s="9"/>
      <c r="H272" s="27"/>
    </row>
    <row r="273" spans="1:8" ht="14.25">
      <c r="B273" s="27" t="s">
        <v>1114</v>
      </c>
      <c r="C273" s="9">
        <f>'Page 54-58'!E148*1</f>
        <v>47894</v>
      </c>
      <c r="D273" s="27"/>
      <c r="E273" s="9">
        <f>'Page 54-58'!K148</f>
        <v>45524</v>
      </c>
      <c r="G273" s="9">
        <v>57</v>
      </c>
    </row>
    <row r="274" spans="1:8" ht="14.25">
      <c r="B274" s="27" t="s">
        <v>1113</v>
      </c>
      <c r="C274" s="9">
        <f>'Page 54-58'!E150*1</f>
        <v>56938</v>
      </c>
      <c r="D274" s="27"/>
      <c r="E274" s="9">
        <f>'Page 54-58'!K150</f>
        <v>54568</v>
      </c>
      <c r="G274" s="9"/>
    </row>
    <row r="275" spans="1:8" ht="14.25">
      <c r="B275" s="27" t="s">
        <v>1110</v>
      </c>
      <c r="C275" s="9">
        <f>'Page 54-58'!E148*1</f>
        <v>47894</v>
      </c>
      <c r="D275" s="27"/>
      <c r="E275" s="9">
        <f>'Page 54-58'!K148</f>
        <v>45524</v>
      </c>
      <c r="G275" s="9"/>
    </row>
    <row r="276" spans="1:8" ht="14.25">
      <c r="B276" s="27" t="s">
        <v>1111</v>
      </c>
      <c r="C276" s="9">
        <f>'Page 54-58'!E149*1</f>
        <v>51820</v>
      </c>
      <c r="D276" s="27"/>
      <c r="E276" s="9">
        <f>'Page 54-58'!K149</f>
        <v>49450</v>
      </c>
      <c r="G276" s="9"/>
      <c r="H276" s="27"/>
    </row>
    <row r="277" spans="1:8" ht="14.25">
      <c r="B277" s="27" t="s">
        <v>1112</v>
      </c>
      <c r="C277" s="9">
        <f>'Page 54-58'!E150*1</f>
        <v>56938</v>
      </c>
      <c r="D277" s="27"/>
      <c r="E277" s="9">
        <f>'Page 54-58'!K150</f>
        <v>54568</v>
      </c>
      <c r="G277" s="9"/>
      <c r="H277" s="27"/>
    </row>
    <row r="278" spans="1:8">
      <c r="C278" s="9"/>
      <c r="D278" s="27"/>
      <c r="G278" s="9"/>
      <c r="H278" s="27"/>
    </row>
    <row r="279" spans="1:8">
      <c r="A279" s="1">
        <v>14</v>
      </c>
      <c r="B279" s="8" t="s">
        <v>1106</v>
      </c>
      <c r="D279" s="27"/>
      <c r="E279" s="27"/>
      <c r="F279" s="27"/>
      <c r="H279" s="27"/>
    </row>
    <row r="280" spans="1:8">
      <c r="A280" s="1"/>
      <c r="B280" s="27" t="s">
        <v>373</v>
      </c>
      <c r="D280" s="87">
        <f>ROUND('Page 48-53'!O113*1,0)</f>
        <v>46065</v>
      </c>
      <c r="G280" s="9">
        <v>50</v>
      </c>
      <c r="H280" s="27"/>
    </row>
    <row r="281" spans="1:8">
      <c r="G281" s="9"/>
      <c r="H281" s="27"/>
    </row>
    <row r="282" spans="1:8">
      <c r="A282" s="1">
        <v>15</v>
      </c>
      <c r="B282" s="8" t="s">
        <v>1115</v>
      </c>
      <c r="G282" s="9"/>
      <c r="H282" s="27"/>
    </row>
    <row r="283" spans="1:8">
      <c r="B283" s="27" t="s">
        <v>1116</v>
      </c>
      <c r="D283" s="87">
        <f>'Page 48-53'!O153*1</f>
        <v>1020</v>
      </c>
      <c r="G283" s="9">
        <v>51</v>
      </c>
      <c r="H283" s="27"/>
    </row>
    <row r="284" spans="1:8">
      <c r="B284" s="27" t="s">
        <v>1117</v>
      </c>
      <c r="D284" s="87">
        <f>'Page 48-53'!O155*1</f>
        <v>2388</v>
      </c>
      <c r="G284" s="9">
        <v>51</v>
      </c>
      <c r="H284" s="27"/>
    </row>
    <row r="285" spans="1:8">
      <c r="B285" s="27" t="s">
        <v>1118</v>
      </c>
      <c r="D285" s="87">
        <f>'Page 48-53'!O156*1</f>
        <v>4396</v>
      </c>
      <c r="G285" s="9">
        <v>51</v>
      </c>
      <c r="H285" s="27"/>
    </row>
    <row r="286" spans="1:8">
      <c r="D286" s="87"/>
      <c r="G286" s="9"/>
      <c r="H286" s="27"/>
    </row>
    <row r="287" spans="1:8">
      <c r="E287" s="27"/>
      <c r="F287" s="27"/>
      <c r="G287" s="9" t="s">
        <v>42</v>
      </c>
      <c r="H287" s="27"/>
    </row>
    <row r="288" spans="1:8">
      <c r="E288" s="27"/>
      <c r="F288" s="27"/>
      <c r="G288" s="9"/>
      <c r="H288" s="27"/>
    </row>
    <row r="289" spans="1:24" s="8" customFormat="1">
      <c r="A289" s="235" t="s">
        <v>1067</v>
      </c>
      <c r="B289" s="235" t="s">
        <v>672</v>
      </c>
      <c r="D289" s="235" t="s">
        <v>10</v>
      </c>
      <c r="E289" s="235"/>
      <c r="F289" s="235"/>
      <c r="G289" s="235" t="s">
        <v>1068</v>
      </c>
    </row>
    <row r="290" spans="1:24" s="8" customFormat="1">
      <c r="A290" s="1"/>
      <c r="B290" s="1"/>
      <c r="D290" s="1" t="s">
        <v>677</v>
      </c>
      <c r="G290" s="1"/>
    </row>
    <row r="291" spans="1:24">
      <c r="A291" s="1">
        <v>16</v>
      </c>
      <c r="B291" s="8" t="s">
        <v>1119</v>
      </c>
      <c r="D291" s="87">
        <f>'Page 48-53'!O159*1</f>
        <v>3798</v>
      </c>
      <c r="G291" s="9">
        <v>51</v>
      </c>
      <c r="H291" s="27"/>
    </row>
    <row r="292" spans="1:24">
      <c r="D292" s="87"/>
      <c r="G292" s="9"/>
      <c r="H292" s="27"/>
    </row>
    <row r="293" spans="1:24">
      <c r="A293" s="1">
        <v>17</v>
      </c>
      <c r="B293" s="8" t="s">
        <v>1120</v>
      </c>
      <c r="C293" s="9"/>
      <c r="D293" s="27"/>
      <c r="E293" s="27"/>
      <c r="F293" s="27"/>
      <c r="H293" s="27"/>
    </row>
    <row r="294" spans="1:24">
      <c r="C294" s="1" t="s">
        <v>61</v>
      </c>
      <c r="D294" s="8"/>
      <c r="E294" s="8" t="s">
        <v>472</v>
      </c>
      <c r="F294" s="8"/>
      <c r="G294" s="9"/>
      <c r="H294" s="27"/>
    </row>
    <row r="295" spans="1:24">
      <c r="B295" s="27" t="s">
        <v>1124</v>
      </c>
      <c r="C295" s="87">
        <f>'Page 59'!C22*1</f>
        <v>33107</v>
      </c>
      <c r="D295" s="27"/>
      <c r="E295" s="87">
        <f>'Page 59'!E22*1</f>
        <v>22979</v>
      </c>
      <c r="F295" s="87"/>
      <c r="G295" s="9">
        <v>59</v>
      </c>
      <c r="J295" s="128"/>
      <c r="K295" s="128"/>
      <c r="L295" s="128"/>
      <c r="M295" s="128"/>
      <c r="N295" s="128"/>
      <c r="O295" s="128"/>
      <c r="P295" s="128"/>
      <c r="Q295" s="128"/>
      <c r="R295" s="128"/>
      <c r="S295" s="128"/>
      <c r="T295" s="128"/>
      <c r="U295" s="128"/>
      <c r="V295" s="128"/>
      <c r="W295" s="128"/>
      <c r="X295" s="128"/>
    </row>
    <row r="296" spans="1:24">
      <c r="B296" s="27" t="s">
        <v>1121</v>
      </c>
      <c r="C296" s="87">
        <f>'Page 59'!R22*1</f>
        <v>27966</v>
      </c>
      <c r="D296" s="27"/>
      <c r="E296" s="87">
        <f>'Page 59'!S22*1</f>
        <v>19868</v>
      </c>
      <c r="F296" s="87"/>
      <c r="G296" s="9"/>
      <c r="H296" s="27"/>
    </row>
    <row r="297" spans="1:24">
      <c r="B297" s="27" t="s">
        <v>1122</v>
      </c>
      <c r="C297" s="87">
        <f>'Page 59'!O22*1</f>
        <v>28169</v>
      </c>
      <c r="D297" s="27"/>
      <c r="E297" s="87">
        <f>'Page 59'!P22*1</f>
        <v>20071</v>
      </c>
      <c r="F297" s="87"/>
      <c r="G297" s="9"/>
      <c r="H297" s="27"/>
    </row>
    <row r="298" spans="1:24">
      <c r="B298" s="27" t="s">
        <v>1123</v>
      </c>
      <c r="C298" s="87">
        <f>'Page 59'!L22*1</f>
        <v>28372</v>
      </c>
      <c r="D298" s="27"/>
      <c r="E298" s="87">
        <f>'Page 59'!M22*1</f>
        <v>20274</v>
      </c>
      <c r="F298" s="87"/>
      <c r="G298" s="9"/>
      <c r="H298" s="27"/>
    </row>
    <row r="299" spans="1:24">
      <c r="C299" s="87"/>
      <c r="D299" s="27"/>
      <c r="E299" s="87"/>
      <c r="F299" s="87"/>
      <c r="G299" s="9"/>
      <c r="H299" s="27"/>
    </row>
    <row r="300" spans="1:24">
      <c r="A300" s="1">
        <v>18</v>
      </c>
      <c r="B300" s="8" t="s">
        <v>1125</v>
      </c>
      <c r="E300" s="27"/>
      <c r="F300" s="27"/>
      <c r="G300" s="9"/>
      <c r="H300" s="27"/>
    </row>
    <row r="301" spans="1:24">
      <c r="B301" s="8" t="s">
        <v>1126</v>
      </c>
      <c r="E301" s="27"/>
      <c r="F301" s="27"/>
      <c r="G301" s="9"/>
      <c r="H301" s="27"/>
    </row>
    <row r="302" spans="1:24">
      <c r="B302" s="27" t="s">
        <v>587</v>
      </c>
      <c r="E302" s="87">
        <f>'Page 59'!G22*1</f>
        <v>15313</v>
      </c>
      <c r="F302" s="87"/>
      <c r="G302" s="9">
        <v>59</v>
      </c>
    </row>
    <row r="303" spans="1:24">
      <c r="B303" s="27" t="s">
        <v>382</v>
      </c>
      <c r="E303" s="87">
        <f>'Page 59'!H22*1</f>
        <v>16182</v>
      </c>
      <c r="F303" s="87"/>
      <c r="G303" s="9"/>
      <c r="H303" s="27"/>
    </row>
    <row r="304" spans="1:24">
      <c r="B304" s="27" t="s">
        <v>643</v>
      </c>
      <c r="E304" s="87">
        <f>'Page 59'!I22*1</f>
        <v>17487</v>
      </c>
      <c r="F304" s="87"/>
      <c r="G304" s="9"/>
      <c r="H304" s="27"/>
    </row>
    <row r="305" spans="1:8">
      <c r="B305" s="27" t="s">
        <v>374</v>
      </c>
      <c r="E305" s="87">
        <f>'Page 59'!J22</f>
        <v>18792</v>
      </c>
      <c r="F305" s="87"/>
      <c r="G305" s="9"/>
      <c r="H305" s="27"/>
    </row>
    <row r="306" spans="1:8">
      <c r="E306" s="87"/>
      <c r="F306" s="87"/>
      <c r="G306" s="9"/>
      <c r="H306" s="27"/>
    </row>
    <row r="307" spans="1:8">
      <c r="A307" s="1">
        <v>19</v>
      </c>
      <c r="B307" s="8" t="s">
        <v>1127</v>
      </c>
      <c r="C307" s="340" t="s">
        <v>640</v>
      </c>
      <c r="D307" s="340"/>
      <c r="E307" s="340"/>
      <c r="F307" s="1"/>
      <c r="G307" s="9"/>
      <c r="H307" s="27"/>
    </row>
    <row r="308" spans="1:8">
      <c r="B308" s="8" t="s">
        <v>1128</v>
      </c>
      <c r="C308" s="235" t="s">
        <v>348</v>
      </c>
      <c r="D308" s="235" t="s">
        <v>68</v>
      </c>
      <c r="E308" s="235" t="s">
        <v>69</v>
      </c>
      <c r="F308" s="27"/>
      <c r="G308" s="9"/>
      <c r="H308" s="27"/>
    </row>
    <row r="309" spans="1:8">
      <c r="B309" s="27" t="s">
        <v>121</v>
      </c>
      <c r="C309" s="9">
        <f>'Page 44-46'!F83*1</f>
        <v>118500</v>
      </c>
      <c r="D309" s="9">
        <f>'Page 44-46'!F65*1</f>
        <v>75600</v>
      </c>
      <c r="E309" s="9">
        <f>'Page 44-46'!F47*1</f>
        <v>48100</v>
      </c>
      <c r="G309" s="9" t="s">
        <v>1977</v>
      </c>
      <c r="H309" s="27"/>
    </row>
    <row r="310" spans="1:8">
      <c r="B310" s="27" t="s">
        <v>119</v>
      </c>
      <c r="C310" s="9">
        <f>'Page 44-46'!G83*1</f>
        <v>219900</v>
      </c>
      <c r="D310" s="9">
        <f>'Page 44-46'!G65*1</f>
        <v>67600</v>
      </c>
      <c r="E310" s="9">
        <f>'Page 44-46'!G47*1</f>
        <v>40100</v>
      </c>
      <c r="G310" s="9"/>
      <c r="H310" s="27"/>
    </row>
    <row r="311" spans="1:8">
      <c r="B311" s="27" t="s">
        <v>118</v>
      </c>
      <c r="C311" s="9">
        <f>'Page 44-46'!H83*1</f>
        <v>80900</v>
      </c>
      <c r="D311" s="9">
        <f>'Page 44-46'!H65*1</f>
        <v>-71400</v>
      </c>
      <c r="E311" s="9">
        <f>'Page 44-46'!H47*1</f>
        <v>-98900</v>
      </c>
      <c r="G311" s="9"/>
      <c r="H311" s="27"/>
    </row>
    <row r="312" spans="1:8">
      <c r="B312" s="27" t="s">
        <v>120</v>
      </c>
      <c r="C312" s="9">
        <f>'Page 44-46'!I83*1</f>
        <v>10400</v>
      </c>
      <c r="D312" s="9">
        <f>'Page 44-46'!I65*1</f>
        <v>-141800</v>
      </c>
      <c r="E312" s="9">
        <f>'Page 44-46'!I47</f>
        <v>-169400</v>
      </c>
      <c r="G312" s="9"/>
      <c r="H312" s="27"/>
    </row>
    <row r="313" spans="1:8">
      <c r="B313" s="27" t="s">
        <v>1093</v>
      </c>
      <c r="C313" s="87">
        <f>'Page 44-46'!J83*1</f>
        <v>217400</v>
      </c>
      <c r="D313" s="9">
        <f>'Page 44-46'!J65*1</f>
        <v>65100</v>
      </c>
      <c r="G313" s="9"/>
      <c r="H313" s="27"/>
    </row>
    <row r="314" spans="1:8">
      <c r="B314" s="27" t="s">
        <v>1094</v>
      </c>
      <c r="C314" s="87">
        <f>'Page 44-46'!K83*1</f>
        <v>213200</v>
      </c>
      <c r="G314" s="9"/>
      <c r="H314" s="27"/>
    </row>
    <row r="315" spans="1:8">
      <c r="C315" s="9"/>
      <c r="G315" s="9"/>
      <c r="H315" s="27"/>
    </row>
    <row r="316" spans="1:8">
      <c r="A316" s="1">
        <v>20</v>
      </c>
      <c r="B316" s="8" t="s">
        <v>1129</v>
      </c>
      <c r="C316" s="1" t="s">
        <v>686</v>
      </c>
      <c r="D316" s="1" t="s">
        <v>685</v>
      </c>
      <c r="E316" s="1" t="s">
        <v>684</v>
      </c>
      <c r="F316" s="1"/>
      <c r="G316" s="9"/>
      <c r="H316" s="27"/>
    </row>
    <row r="317" spans="1:8">
      <c r="A317" s="27"/>
      <c r="C317" s="87">
        <f>'Page 30-43'!F458*1</f>
        <v>98800</v>
      </c>
      <c r="D317" s="87">
        <f>'Page 30-43'!F479*1</f>
        <v>105200</v>
      </c>
      <c r="E317" s="87">
        <f>'Page 30-43'!F500*1</f>
        <v>122100</v>
      </c>
      <c r="F317" s="87"/>
      <c r="G317" s="9" t="s">
        <v>1978</v>
      </c>
      <c r="H317" s="27"/>
    </row>
    <row r="318" spans="1:8">
      <c r="C318" s="9"/>
      <c r="G318" s="9"/>
      <c r="H318" s="27"/>
    </row>
    <row r="417" spans="1:1">
      <c r="A417" s="127"/>
    </row>
    <row r="418" spans="1:1">
      <c r="A418" s="127"/>
    </row>
  </sheetData>
  <customSheetViews>
    <customSheetView guid="{569DF47F-A290-4974-ABFF-81D2C65460BC}" showPageBreaks="1" printArea="1" view="pageBreakPreview">
      <selection activeCell="A2" sqref="A2:G2"/>
      <rowBreaks count="6" manualBreakCount="6">
        <brk id="67" max="5" man="1"/>
        <brk id="133" max="5" man="1"/>
        <brk id="200" max="5" man="1"/>
        <brk id="263" max="5" man="1"/>
        <brk id="317" max="6" man="1"/>
        <brk id="376" max="6" man="1"/>
      </rowBreaks>
      <pageMargins left="0.56999999999999995" right="0" top="0.5" bottom="0.5" header="0.46" footer="0.47"/>
      <pageSetup paperSize="9" fitToWidth="0" fitToHeight="0" orientation="portrait" horizontalDpi="180" verticalDpi="180" r:id="rId1"/>
      <headerFooter alignWithMargins="0"/>
    </customSheetView>
  </customSheetViews>
  <mergeCells count="2">
    <mergeCell ref="A2:G2"/>
    <mergeCell ref="C307:E307"/>
  </mergeCells>
  <phoneticPr fontId="0" type="noConversion"/>
  <pageMargins left="0.72" right="0" top="0.54" bottom="0.5" header="0.52" footer="0.47"/>
  <pageSetup paperSize="9" fitToWidth="0" fitToHeight="0" orientation="portrait" horizontalDpi="180" verticalDpi="180" r:id="rId2"/>
  <headerFooter alignWithMargins="0"/>
  <rowBreaks count="7" manualBreakCount="7">
    <brk id="57" max="6" man="1"/>
    <brk id="115" max="6" man="1"/>
    <brk id="171" max="6" man="1"/>
    <brk id="227" max="6" man="1"/>
    <brk id="286" max="5" man="1"/>
    <brk id="318" max="6" man="1"/>
    <brk id="377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tabColor rgb="FF006600"/>
  </sheetPr>
  <dimension ref="A1:AA251"/>
  <sheetViews>
    <sheetView view="pageBreakPreview" topLeftCell="A16" workbookViewId="0">
      <selection activeCell="G178" sqref="G178"/>
    </sheetView>
  </sheetViews>
  <sheetFormatPr defaultRowHeight="12.75"/>
  <cols>
    <col min="1" max="1" width="4.42578125" style="3" customWidth="1"/>
    <col min="2" max="2" width="40.85546875" style="5" customWidth="1"/>
    <col min="3" max="3" width="11.7109375" style="5" customWidth="1"/>
    <col min="4" max="4" width="10" style="5" customWidth="1"/>
    <col min="5" max="5" width="9.85546875" style="5" customWidth="1"/>
    <col min="6" max="6" width="9.7109375" style="5" customWidth="1"/>
    <col min="7" max="7" width="10.140625" style="5" customWidth="1"/>
    <col min="8" max="8" width="10.42578125" style="28" customWidth="1"/>
    <col min="9" max="9" width="10.85546875" style="28" customWidth="1"/>
    <col min="10" max="10" width="10.5703125" style="28" customWidth="1"/>
    <col min="11" max="11" width="10.140625" style="5" customWidth="1"/>
    <col min="12" max="16384" width="9.140625" style="5"/>
  </cols>
  <sheetData>
    <row r="1" spans="1:11">
      <c r="H1" s="5"/>
      <c r="K1" s="80" t="s">
        <v>171</v>
      </c>
    </row>
    <row r="2" spans="1:11" ht="15.75">
      <c r="A2" s="341" t="s">
        <v>253</v>
      </c>
      <c r="B2" s="341"/>
      <c r="C2" s="341"/>
      <c r="D2" s="341"/>
      <c r="E2" s="341"/>
      <c r="F2" s="341"/>
      <c r="G2" s="341"/>
      <c r="H2" s="341"/>
      <c r="I2" s="341"/>
      <c r="J2" s="6" t="s">
        <v>88</v>
      </c>
    </row>
    <row r="3" spans="1:11">
      <c r="B3" s="6"/>
      <c r="D3" s="31"/>
      <c r="E3" s="31"/>
      <c r="F3" s="31"/>
      <c r="G3" s="31"/>
      <c r="H3" s="342" t="s">
        <v>833</v>
      </c>
      <c r="I3" s="342"/>
      <c r="J3" s="11"/>
    </row>
    <row r="4" spans="1:11">
      <c r="A4" s="209" t="s">
        <v>930</v>
      </c>
      <c r="B4" s="236" t="s">
        <v>672</v>
      </c>
      <c r="C4" s="6" t="s">
        <v>351</v>
      </c>
      <c r="D4" s="6" t="s">
        <v>1155</v>
      </c>
      <c r="E4" s="236" t="s">
        <v>832</v>
      </c>
      <c r="F4" s="236" t="s">
        <v>377</v>
      </c>
      <c r="G4" s="236" t="s">
        <v>10</v>
      </c>
      <c r="H4" s="10" t="s">
        <v>356</v>
      </c>
      <c r="I4" s="10" t="s">
        <v>357</v>
      </c>
    </row>
    <row r="5" spans="1:11">
      <c r="A5" s="236" t="s">
        <v>674</v>
      </c>
      <c r="B5" s="6"/>
      <c r="C5" s="6" t="s">
        <v>1154</v>
      </c>
      <c r="D5" s="6"/>
      <c r="E5" s="6"/>
      <c r="F5" s="6"/>
      <c r="G5" s="209" t="s">
        <v>610</v>
      </c>
      <c r="H5" s="10" t="s">
        <v>1156</v>
      </c>
      <c r="I5" s="10" t="s">
        <v>1156</v>
      </c>
    </row>
    <row r="6" spans="1:11" s="209" customFormat="1">
      <c r="A6" s="209">
        <v>1</v>
      </c>
      <c r="B6" s="209">
        <v>2</v>
      </c>
      <c r="C6" s="209">
        <v>3</v>
      </c>
      <c r="D6" s="209">
        <v>4</v>
      </c>
      <c r="E6" s="209">
        <v>5</v>
      </c>
      <c r="F6" s="209">
        <v>6</v>
      </c>
      <c r="G6" s="209">
        <v>7</v>
      </c>
      <c r="H6" s="209">
        <v>8</v>
      </c>
      <c r="I6" s="209">
        <v>9</v>
      </c>
    </row>
    <row r="7" spans="1:11" s="3" customFormat="1">
      <c r="A7" s="30"/>
      <c r="B7" s="30"/>
      <c r="C7" s="30"/>
      <c r="D7" s="30"/>
      <c r="E7" s="30"/>
      <c r="F7" s="30"/>
      <c r="G7" s="30"/>
      <c r="H7" s="121"/>
      <c r="I7" s="121"/>
    </row>
    <row r="8" spans="1:11">
      <c r="A8" s="3">
        <v>1</v>
      </c>
      <c r="B8" s="5" t="s">
        <v>1152</v>
      </c>
      <c r="C8" s="3" t="s">
        <v>361</v>
      </c>
      <c r="D8" s="3" t="s">
        <v>362</v>
      </c>
      <c r="E8" s="3">
        <v>12</v>
      </c>
      <c r="F8" s="3" t="s">
        <v>53</v>
      </c>
      <c r="G8" s="13">
        <f>'P.O.65-80'!Q240</f>
        <v>2096</v>
      </c>
      <c r="H8" s="13">
        <f>E8*G8</f>
        <v>25152</v>
      </c>
      <c r="I8" s="13"/>
    </row>
    <row r="9" spans="1:11">
      <c r="A9" s="3">
        <v>2</v>
      </c>
      <c r="B9" s="5" t="s">
        <v>1153</v>
      </c>
      <c r="C9" s="3" t="s">
        <v>360</v>
      </c>
      <c r="D9" s="3" t="s">
        <v>363</v>
      </c>
      <c r="E9" s="3">
        <v>12</v>
      </c>
      <c r="F9" s="3" t="s">
        <v>53</v>
      </c>
      <c r="G9" s="13">
        <f>'P.O.65-80'!Q79</f>
        <v>8174</v>
      </c>
      <c r="H9" s="13"/>
      <c r="I9" s="13">
        <f>E9*G9</f>
        <v>98088</v>
      </c>
    </row>
    <row r="10" spans="1:11">
      <c r="A10" s="3">
        <v>3</v>
      </c>
      <c r="B10" s="5" t="s">
        <v>1130</v>
      </c>
      <c r="C10" s="3"/>
      <c r="D10" s="3" t="s">
        <v>360</v>
      </c>
      <c r="E10" s="3">
        <v>12</v>
      </c>
      <c r="F10" s="3" t="s">
        <v>53</v>
      </c>
      <c r="G10" s="13">
        <f>ROUND(645*1.0695,0)</f>
        <v>690</v>
      </c>
      <c r="H10" s="13"/>
      <c r="I10" s="13">
        <f>E10*G10</f>
        <v>8280</v>
      </c>
    </row>
    <row r="11" spans="1:11">
      <c r="A11" s="3">
        <v>4</v>
      </c>
      <c r="B11" s="5" t="s">
        <v>1131</v>
      </c>
      <c r="C11" s="3"/>
      <c r="D11" s="3" t="s">
        <v>360</v>
      </c>
      <c r="E11" s="3">
        <v>8</v>
      </c>
      <c r="F11" s="3" t="s">
        <v>17</v>
      </c>
      <c r="G11" s="13">
        <f>ROUND((((0.75*4.5*47*1.0695)*2)),0)</f>
        <v>339</v>
      </c>
      <c r="H11" s="13">
        <f>E11*G11</f>
        <v>2712</v>
      </c>
      <c r="I11" s="13">
        <f>E11*G11</f>
        <v>2712</v>
      </c>
    </row>
    <row r="12" spans="1:11">
      <c r="B12" s="5" t="s">
        <v>1132</v>
      </c>
      <c r="C12" s="3"/>
      <c r="D12" s="3" t="s">
        <v>360</v>
      </c>
      <c r="E12" s="3" t="s">
        <v>360</v>
      </c>
      <c r="F12" s="3"/>
      <c r="G12" s="12"/>
      <c r="H12" s="13"/>
      <c r="I12" s="13"/>
    </row>
    <row r="13" spans="1:11">
      <c r="A13" s="3">
        <v>5</v>
      </c>
      <c r="B13" s="5" t="s">
        <v>1187</v>
      </c>
      <c r="C13" s="3"/>
      <c r="D13" s="3" t="s">
        <v>360</v>
      </c>
      <c r="E13" s="3">
        <v>8</v>
      </c>
      <c r="F13" s="3" t="s">
        <v>53</v>
      </c>
      <c r="G13" s="13">
        <f>ROUND((1.5*9.58*47*1.0695),0)</f>
        <v>722</v>
      </c>
      <c r="H13" s="13">
        <f>E13*G13</f>
        <v>5776</v>
      </c>
      <c r="I13" s="13">
        <f>E13*G13</f>
        <v>5776</v>
      </c>
    </row>
    <row r="14" spans="1:11">
      <c r="B14" s="5" t="s">
        <v>1132</v>
      </c>
      <c r="C14" s="3"/>
      <c r="D14" s="3" t="s">
        <v>360</v>
      </c>
      <c r="E14" s="3"/>
      <c r="F14" s="3"/>
      <c r="G14" s="12"/>
      <c r="H14" s="13"/>
      <c r="I14" s="13"/>
    </row>
    <row r="15" spans="1:11">
      <c r="A15" s="3">
        <v>6</v>
      </c>
      <c r="B15" s="5" t="s">
        <v>1188</v>
      </c>
      <c r="C15" s="3"/>
      <c r="D15" s="3"/>
      <c r="E15" s="3">
        <v>4</v>
      </c>
      <c r="F15" s="3" t="s">
        <v>53</v>
      </c>
      <c r="G15" s="13">
        <f>ROUND(((2.4*9.58*47*1.0965)+(2.4*9.58*47*1.0695)*0%),0)</f>
        <v>1185</v>
      </c>
      <c r="H15" s="13">
        <f>E15*G15</f>
        <v>4740</v>
      </c>
      <c r="I15" s="13">
        <f>E15*G15</f>
        <v>4740</v>
      </c>
    </row>
    <row r="16" spans="1:11">
      <c r="B16" s="5" t="s">
        <v>1133</v>
      </c>
      <c r="C16" s="3"/>
      <c r="D16" s="3" t="s">
        <v>360</v>
      </c>
      <c r="E16" s="3" t="s">
        <v>360</v>
      </c>
      <c r="F16" s="3"/>
      <c r="G16" s="12"/>
      <c r="H16" s="13"/>
      <c r="I16" s="13"/>
    </row>
    <row r="17" spans="1:13">
      <c r="A17" s="3">
        <v>7</v>
      </c>
      <c r="B17" s="5" t="s">
        <v>1188</v>
      </c>
      <c r="C17" s="3"/>
      <c r="D17" s="3" t="s">
        <v>360</v>
      </c>
      <c r="E17" s="3">
        <v>4</v>
      </c>
      <c r="F17" s="3" t="s">
        <v>53</v>
      </c>
      <c r="G17" s="13">
        <f>ROUND(((1.5*9.58*47*1.0695)+(1.5*9.58*47*1.0695)*0%),0)</f>
        <v>722</v>
      </c>
      <c r="H17" s="13">
        <f>E17*G17</f>
        <v>2888</v>
      </c>
      <c r="I17" s="13">
        <f>E17*G17</f>
        <v>2888</v>
      </c>
    </row>
    <row r="18" spans="1:13">
      <c r="B18" s="5" t="s">
        <v>1134</v>
      </c>
      <c r="C18" s="3"/>
      <c r="D18" s="3"/>
      <c r="E18" s="3"/>
      <c r="F18" s="3" t="s">
        <v>360</v>
      </c>
      <c r="G18" s="12"/>
      <c r="H18" s="13"/>
      <c r="I18" s="13"/>
    </row>
    <row r="19" spans="1:13">
      <c r="A19" s="3">
        <v>8</v>
      </c>
      <c r="B19" s="5" t="s">
        <v>1135</v>
      </c>
      <c r="C19" s="3"/>
      <c r="D19" s="3" t="s">
        <v>360</v>
      </c>
      <c r="E19" s="3">
        <v>2</v>
      </c>
      <c r="F19" s="3" t="s">
        <v>17</v>
      </c>
      <c r="G19" s="13">
        <f>ROUND((((1.5*4.5*47*1.0695)+((1.5*4.5*47*1.0695)*0%)*2+(2.7*4.5*47*1.0695)+(2.7*4.5*47*1.0695)*0%)*2),0)</f>
        <v>1900</v>
      </c>
      <c r="H19" s="13">
        <f>E19*G19</f>
        <v>3800</v>
      </c>
      <c r="I19" s="13">
        <f>E19*G19</f>
        <v>3800</v>
      </c>
    </row>
    <row r="20" spans="1:13">
      <c r="B20" s="5" t="s">
        <v>1137</v>
      </c>
      <c r="C20" s="3"/>
      <c r="D20" s="3"/>
      <c r="E20" s="3"/>
      <c r="F20" s="3"/>
      <c r="G20" s="12"/>
      <c r="H20" s="13"/>
      <c r="I20" s="13"/>
    </row>
    <row r="21" spans="1:13">
      <c r="B21" s="5" t="s">
        <v>1136</v>
      </c>
      <c r="C21" s="3"/>
      <c r="D21" s="3"/>
      <c r="E21" s="3"/>
      <c r="F21" s="3"/>
      <c r="G21" s="12"/>
      <c r="H21" s="13"/>
      <c r="I21" s="13"/>
    </row>
    <row r="22" spans="1:13">
      <c r="A22" s="3">
        <v>9</v>
      </c>
      <c r="B22" s="5" t="s">
        <v>1138</v>
      </c>
      <c r="C22" s="3" t="s">
        <v>400</v>
      </c>
      <c r="D22" s="3" t="s">
        <v>401</v>
      </c>
      <c r="E22" s="3">
        <v>36</v>
      </c>
      <c r="F22" s="3" t="s">
        <v>53</v>
      </c>
      <c r="G22" s="13">
        <f>'P.O.65-80'!Q897</f>
        <v>93</v>
      </c>
      <c r="H22" s="13">
        <f>E22*G22</f>
        <v>3348</v>
      </c>
      <c r="I22" s="13">
        <f>E22*G22</f>
        <v>3348</v>
      </c>
    </row>
    <row r="23" spans="1:13">
      <c r="A23" s="3">
        <v>10</v>
      </c>
      <c r="B23" s="5" t="s">
        <v>1139</v>
      </c>
      <c r="C23" s="3" t="s">
        <v>400</v>
      </c>
      <c r="D23" s="3" t="s">
        <v>401</v>
      </c>
      <c r="E23" s="3">
        <v>12</v>
      </c>
      <c r="F23" s="3" t="s">
        <v>53</v>
      </c>
      <c r="G23" s="13">
        <f>ROUND(848*1.0376*1.0843*1.0695,0)</f>
        <v>1020</v>
      </c>
      <c r="H23" s="13">
        <f>E23*G23</f>
        <v>12240</v>
      </c>
      <c r="I23" s="13">
        <f>E23*G23</f>
        <v>12240</v>
      </c>
    </row>
    <row r="24" spans="1:13">
      <c r="B24" s="5" t="s">
        <v>1140</v>
      </c>
      <c r="E24" s="3"/>
      <c r="F24" s="3"/>
      <c r="G24" s="12"/>
      <c r="H24" s="13"/>
      <c r="I24" s="13"/>
    </row>
    <row r="25" spans="1:13">
      <c r="A25" s="3">
        <v>11</v>
      </c>
      <c r="B25" s="5" t="s">
        <v>1141</v>
      </c>
      <c r="C25" s="3" t="s">
        <v>402</v>
      </c>
      <c r="D25" s="3" t="s">
        <v>406</v>
      </c>
      <c r="E25" s="3">
        <v>13</v>
      </c>
      <c r="F25" s="3" t="s">
        <v>53</v>
      </c>
      <c r="G25" s="13">
        <f>ROUND(645*1.0695,0)</f>
        <v>690</v>
      </c>
      <c r="H25" s="13">
        <f>E25*G25</f>
        <v>8970</v>
      </c>
      <c r="I25" s="13">
        <f>E25*G25</f>
        <v>8970</v>
      </c>
    </row>
    <row r="26" spans="1:13">
      <c r="B26" s="5" t="s">
        <v>1142</v>
      </c>
      <c r="C26" s="3" t="s">
        <v>412</v>
      </c>
      <c r="D26" s="196"/>
      <c r="E26" s="3"/>
      <c r="F26" s="3"/>
      <c r="G26" s="12"/>
      <c r="H26" s="13"/>
      <c r="I26" s="13"/>
    </row>
    <row r="27" spans="1:13">
      <c r="B27" s="5" t="s">
        <v>1143</v>
      </c>
      <c r="C27" s="3" t="s">
        <v>431</v>
      </c>
      <c r="D27" s="3"/>
      <c r="E27" s="3"/>
      <c r="F27" s="3"/>
      <c r="G27" s="12"/>
      <c r="H27" s="13"/>
      <c r="I27" s="13"/>
    </row>
    <row r="28" spans="1:13">
      <c r="A28" s="3">
        <v>12</v>
      </c>
      <c r="B28" s="5" t="s">
        <v>1184</v>
      </c>
      <c r="C28" s="3"/>
      <c r="D28" s="3"/>
      <c r="E28" s="3">
        <f>E25*6</f>
        <v>78</v>
      </c>
      <c r="F28" s="3" t="s">
        <v>365</v>
      </c>
      <c r="G28" s="13">
        <f>ROUND('P.O.65-80'!Q399/1000,0)</f>
        <v>59</v>
      </c>
      <c r="H28" s="13">
        <f t="shared" ref="H28:H35" si="0">E28*G28</f>
        <v>4602</v>
      </c>
      <c r="I28" s="13">
        <f t="shared" ref="I28:I37" si="1">E28*G28</f>
        <v>4602</v>
      </c>
    </row>
    <row r="29" spans="1:13">
      <c r="A29" s="3">
        <v>13</v>
      </c>
      <c r="B29" s="5" t="s">
        <v>1145</v>
      </c>
      <c r="C29" s="196" t="s">
        <v>470</v>
      </c>
      <c r="D29" s="3"/>
      <c r="E29" s="3">
        <v>3</v>
      </c>
      <c r="F29" s="3" t="s">
        <v>53</v>
      </c>
      <c r="G29" s="13">
        <f>ROUND(409*1.0376*1.0843*1.0695,0)</f>
        <v>492</v>
      </c>
      <c r="H29" s="13">
        <f t="shared" si="0"/>
        <v>1476</v>
      </c>
      <c r="I29" s="13">
        <f t="shared" si="1"/>
        <v>1476</v>
      </c>
    </row>
    <row r="30" spans="1:13">
      <c r="A30" s="3">
        <v>14</v>
      </c>
      <c r="B30" s="5" t="s">
        <v>1205</v>
      </c>
      <c r="C30" s="3" t="s">
        <v>435</v>
      </c>
      <c r="D30" s="3">
        <v>7837</v>
      </c>
      <c r="E30" s="3">
        <v>26</v>
      </c>
      <c r="F30" s="3" t="s">
        <v>365</v>
      </c>
      <c r="G30" s="13">
        <f>ROUND('P.O.65-80'!Q355/1000,0)</f>
        <v>59</v>
      </c>
      <c r="H30" s="13">
        <f t="shared" si="0"/>
        <v>1534</v>
      </c>
      <c r="I30" s="13">
        <f t="shared" si="1"/>
        <v>1534</v>
      </c>
    </row>
    <row r="31" spans="1:13">
      <c r="A31" s="3">
        <v>15</v>
      </c>
      <c r="B31" s="5" t="s">
        <v>1151</v>
      </c>
      <c r="C31" s="3"/>
      <c r="D31" s="3"/>
      <c r="E31" s="3">
        <v>12</v>
      </c>
      <c r="F31" s="3" t="s">
        <v>53</v>
      </c>
      <c r="G31" s="13">
        <f>ROUND(90*1.0376*1.0695,0)</f>
        <v>100</v>
      </c>
      <c r="H31" s="13">
        <f t="shared" si="0"/>
        <v>1200</v>
      </c>
      <c r="I31" s="13">
        <f t="shared" si="1"/>
        <v>1200</v>
      </c>
      <c r="M31" s="5">
        <f>0.25*0.2*12.55*47*1.0695+0.25*0.2*12.55*1.0695*0.2</f>
        <v>31.676451</v>
      </c>
    </row>
    <row r="32" spans="1:13">
      <c r="A32" s="3">
        <v>16</v>
      </c>
      <c r="B32" s="5" t="s">
        <v>1933</v>
      </c>
      <c r="C32" s="3" t="s">
        <v>437</v>
      </c>
      <c r="D32" s="3">
        <v>7887</v>
      </c>
      <c r="E32" s="3">
        <v>105</v>
      </c>
      <c r="F32" s="3" t="s">
        <v>365</v>
      </c>
      <c r="G32" s="13">
        <f>G30</f>
        <v>59</v>
      </c>
      <c r="H32" s="13">
        <f t="shared" si="0"/>
        <v>6195</v>
      </c>
      <c r="I32" s="13">
        <f t="shared" si="1"/>
        <v>6195</v>
      </c>
    </row>
    <row r="33" spans="1:11">
      <c r="A33" s="3">
        <v>17</v>
      </c>
      <c r="B33" s="5" t="s">
        <v>1147</v>
      </c>
      <c r="C33" s="3"/>
      <c r="D33" s="3"/>
      <c r="E33" s="3">
        <v>25</v>
      </c>
      <c r="F33" s="3" t="s">
        <v>365</v>
      </c>
      <c r="G33" s="13">
        <f>ROUND(64*1.0695,0)</f>
        <v>68</v>
      </c>
      <c r="H33" s="13">
        <f t="shared" si="0"/>
        <v>1700</v>
      </c>
      <c r="I33" s="13">
        <f t="shared" si="1"/>
        <v>1700</v>
      </c>
    </row>
    <row r="34" spans="1:11">
      <c r="A34" s="3">
        <v>18</v>
      </c>
      <c r="B34" s="5" t="s">
        <v>1148</v>
      </c>
      <c r="C34" s="3" t="s">
        <v>439</v>
      </c>
      <c r="D34" s="3"/>
      <c r="E34" s="3">
        <v>8</v>
      </c>
      <c r="F34" s="3" t="s">
        <v>53</v>
      </c>
      <c r="G34" s="13">
        <f>ROUND((0.52*2.4*47*1.0695+(0.52*2.4*47*1.0695)*0%),0)</f>
        <v>63</v>
      </c>
      <c r="H34" s="13">
        <f t="shared" si="0"/>
        <v>504</v>
      </c>
      <c r="I34" s="13">
        <f t="shared" si="1"/>
        <v>504</v>
      </c>
    </row>
    <row r="35" spans="1:11">
      <c r="A35" s="3">
        <v>19</v>
      </c>
      <c r="B35" s="5" t="s">
        <v>575</v>
      </c>
      <c r="C35" s="3"/>
      <c r="D35" s="3"/>
      <c r="E35" s="3">
        <v>30</v>
      </c>
      <c r="F35" s="3" t="s">
        <v>365</v>
      </c>
      <c r="G35" s="13">
        <f>ROUND('P.O.65-80'!Q410/1000,0)</f>
        <v>58</v>
      </c>
      <c r="H35" s="13">
        <f t="shared" si="0"/>
        <v>1740</v>
      </c>
      <c r="I35" s="13">
        <f t="shared" si="1"/>
        <v>1740</v>
      </c>
    </row>
    <row r="36" spans="1:11">
      <c r="A36" s="3">
        <v>20</v>
      </c>
      <c r="B36" s="5" t="s">
        <v>1149</v>
      </c>
      <c r="C36" s="3"/>
      <c r="D36" s="3"/>
      <c r="E36" s="3">
        <v>12</v>
      </c>
      <c r="F36" s="3" t="s">
        <v>379</v>
      </c>
      <c r="G36" s="13">
        <f>ROUND(108*1.0843*1.0695,0)</f>
        <v>125</v>
      </c>
      <c r="H36" s="13"/>
      <c r="I36" s="13">
        <f t="shared" si="1"/>
        <v>1500</v>
      </c>
    </row>
    <row r="37" spans="1:11">
      <c r="A37" s="3">
        <v>21</v>
      </c>
      <c r="B37" s="5" t="s">
        <v>1150</v>
      </c>
      <c r="C37" s="3" t="s">
        <v>440</v>
      </c>
      <c r="E37" s="3">
        <v>16</v>
      </c>
      <c r="F37" s="3" t="s">
        <v>53</v>
      </c>
      <c r="G37" s="13">
        <f>ROUND((0.45*2.4*47*1.0695+(0.45*2.4*47*1.0695)*0%),0)</f>
        <v>54</v>
      </c>
      <c r="H37" s="13">
        <f>E37*G37</f>
        <v>864</v>
      </c>
      <c r="I37" s="13">
        <f t="shared" si="1"/>
        <v>864</v>
      </c>
    </row>
    <row r="38" spans="1:11">
      <c r="A38" s="209"/>
      <c r="C38" s="239" t="s">
        <v>325</v>
      </c>
      <c r="D38" s="209"/>
      <c r="E38" s="209"/>
      <c r="G38" s="209"/>
      <c r="H38" s="211">
        <f>ROUND(SUM(H8:H37),0)</f>
        <v>89441</v>
      </c>
      <c r="I38" s="211">
        <f>ROUND(SUM(I8:I37),0)</f>
        <v>172157</v>
      </c>
    </row>
    <row r="39" spans="1:11">
      <c r="K39" s="80" t="s">
        <v>194</v>
      </c>
    </row>
    <row r="40" spans="1:11" ht="15.75">
      <c r="A40" s="341" t="s">
        <v>90</v>
      </c>
      <c r="B40" s="341"/>
      <c r="C40" s="341"/>
      <c r="D40" s="341"/>
      <c r="E40" s="341"/>
      <c r="F40" s="341"/>
      <c r="G40" s="341"/>
      <c r="H40" s="341"/>
      <c r="I40" s="341"/>
      <c r="J40" s="341"/>
    </row>
    <row r="41" spans="1:11" ht="15.75">
      <c r="A41" s="205"/>
      <c r="B41" s="205"/>
      <c r="C41" s="205"/>
      <c r="D41" s="205"/>
      <c r="E41" s="205"/>
      <c r="F41" s="205"/>
      <c r="G41" s="205"/>
      <c r="H41" s="205"/>
      <c r="I41" s="205"/>
      <c r="J41" s="205"/>
    </row>
    <row r="42" spans="1:11" s="6" customFormat="1">
      <c r="A42" s="209"/>
      <c r="E42" s="25"/>
      <c r="F42" s="25" t="s">
        <v>1157</v>
      </c>
      <c r="G42" s="25"/>
      <c r="J42" s="6" t="s">
        <v>1158</v>
      </c>
    </row>
    <row r="43" spans="1:11" s="6" customFormat="1">
      <c r="A43" s="236" t="s">
        <v>930</v>
      </c>
      <c r="B43" s="236" t="s">
        <v>672</v>
      </c>
      <c r="C43" s="209" t="s">
        <v>442</v>
      </c>
      <c r="D43" s="209" t="s">
        <v>443</v>
      </c>
      <c r="E43" s="10"/>
      <c r="F43" s="10"/>
      <c r="G43" s="10"/>
      <c r="I43" s="209"/>
      <c r="J43" s="209"/>
      <c r="K43" s="209"/>
    </row>
    <row r="44" spans="1:11" s="6" customFormat="1" ht="14.25">
      <c r="A44" s="236" t="s">
        <v>674</v>
      </c>
      <c r="B44" s="209"/>
      <c r="C44" s="236" t="s">
        <v>1154</v>
      </c>
      <c r="D44" s="236" t="s">
        <v>674</v>
      </c>
      <c r="E44" s="236" t="s">
        <v>1160</v>
      </c>
      <c r="F44" s="236" t="s">
        <v>1178</v>
      </c>
      <c r="G44" s="236" t="s">
        <v>1179</v>
      </c>
      <c r="I44" s="236" t="s">
        <v>1160</v>
      </c>
      <c r="J44" s="236" t="s">
        <v>1178</v>
      </c>
      <c r="K44" s="236" t="s">
        <v>1179</v>
      </c>
    </row>
    <row r="45" spans="1:11" s="6" customFormat="1">
      <c r="A45" s="209">
        <v>1</v>
      </c>
      <c r="B45" s="209">
        <v>2</v>
      </c>
      <c r="C45" s="209">
        <v>3</v>
      </c>
      <c r="D45" s="209">
        <v>4</v>
      </c>
      <c r="E45" s="209">
        <v>5</v>
      </c>
      <c r="F45" s="209">
        <v>6</v>
      </c>
      <c r="G45" s="209">
        <v>7</v>
      </c>
      <c r="I45" s="209">
        <v>8</v>
      </c>
      <c r="J45" s="209">
        <v>9</v>
      </c>
      <c r="K45" s="209">
        <v>10</v>
      </c>
    </row>
    <row r="46" spans="1:11">
      <c r="B46" s="3"/>
      <c r="C46" s="3"/>
      <c r="D46" s="3"/>
      <c r="E46" s="13"/>
      <c r="F46" s="13"/>
      <c r="G46" s="13"/>
      <c r="H46" s="5"/>
      <c r="I46" s="3"/>
      <c r="J46" s="3"/>
      <c r="K46" s="3"/>
    </row>
    <row r="47" spans="1:11">
      <c r="A47" s="3">
        <v>1</v>
      </c>
      <c r="B47" s="21" t="s">
        <v>1968</v>
      </c>
      <c r="C47" s="3"/>
      <c r="D47" s="3" t="s">
        <v>360</v>
      </c>
      <c r="E47" s="13">
        <f>$H$38</f>
        <v>89441</v>
      </c>
      <c r="F47" s="13">
        <f>$H$38</f>
        <v>89441</v>
      </c>
      <c r="G47" s="13">
        <f>$H$38</f>
        <v>89441</v>
      </c>
      <c r="H47" s="5"/>
      <c r="I47" s="13">
        <f>$I$38</f>
        <v>172157</v>
      </c>
      <c r="J47" s="3">
        <f>$I$38</f>
        <v>172157</v>
      </c>
      <c r="K47" s="3">
        <f>$I$38</f>
        <v>172157</v>
      </c>
    </row>
    <row r="48" spans="1:11">
      <c r="B48" s="21"/>
      <c r="C48" s="3"/>
      <c r="D48" s="3"/>
      <c r="E48" s="13"/>
      <c r="F48" s="13"/>
      <c r="G48" s="13"/>
      <c r="I48" s="3"/>
      <c r="J48" s="3"/>
      <c r="K48" s="3"/>
    </row>
    <row r="49" spans="1:11">
      <c r="A49" s="3">
        <v>2</v>
      </c>
      <c r="B49" s="21" t="s">
        <v>1159</v>
      </c>
      <c r="C49" s="3"/>
      <c r="D49" s="3"/>
      <c r="E49" s="13"/>
      <c r="F49" s="13"/>
      <c r="G49" s="13"/>
      <c r="H49" s="5"/>
      <c r="I49" s="3"/>
      <c r="J49" s="3"/>
      <c r="K49" s="3"/>
    </row>
    <row r="50" spans="1:11">
      <c r="B50" s="21"/>
      <c r="C50" s="3"/>
      <c r="D50" s="3"/>
      <c r="E50" s="13"/>
      <c r="F50" s="13"/>
      <c r="G50" s="13"/>
      <c r="H50" s="5"/>
      <c r="I50" s="3"/>
      <c r="J50" s="3"/>
      <c r="K50" s="3"/>
    </row>
    <row r="51" spans="1:11" ht="14.25">
      <c r="A51" s="3" t="s">
        <v>176</v>
      </c>
      <c r="B51" s="21" t="s">
        <v>1160</v>
      </c>
      <c r="C51" s="3" t="s">
        <v>27</v>
      </c>
      <c r="D51" s="3" t="s">
        <v>448</v>
      </c>
      <c r="E51" s="13">
        <f>ROUND(3.09*'Analysis of Rates'!E16*1.0695,0)</f>
        <v>37616</v>
      </c>
      <c r="F51" s="13" t="s">
        <v>360</v>
      </c>
      <c r="G51" s="13" t="s">
        <v>360</v>
      </c>
      <c r="H51" s="5"/>
      <c r="I51" s="13">
        <f>E51</f>
        <v>37616</v>
      </c>
      <c r="J51" s="13" t="s">
        <v>360</v>
      </c>
      <c r="K51" s="13" t="s">
        <v>360</v>
      </c>
    </row>
    <row r="52" spans="1:11" ht="14.25">
      <c r="A52" s="3" t="s">
        <v>178</v>
      </c>
      <c r="B52" s="21" t="s">
        <v>1161</v>
      </c>
      <c r="C52" s="3" t="s">
        <v>28</v>
      </c>
      <c r="D52" s="3" t="s">
        <v>450</v>
      </c>
      <c r="E52" s="13" t="s">
        <v>360</v>
      </c>
      <c r="F52" s="13">
        <f>ROUND(3.09*'P.O.65-80'!Q287,0)</f>
        <v>51652</v>
      </c>
      <c r="G52" s="13" t="s">
        <v>360</v>
      </c>
      <c r="H52" s="5"/>
      <c r="I52" s="13" t="s">
        <v>360</v>
      </c>
      <c r="J52" s="13">
        <f>F52</f>
        <v>51652</v>
      </c>
      <c r="K52" s="13" t="s">
        <v>360</v>
      </c>
    </row>
    <row r="53" spans="1:11" ht="14.25">
      <c r="A53" s="3" t="s">
        <v>179</v>
      </c>
      <c r="B53" s="21" t="s">
        <v>1162</v>
      </c>
      <c r="C53" s="3" t="s">
        <v>29</v>
      </c>
      <c r="D53" s="3" t="s">
        <v>450</v>
      </c>
      <c r="E53" s="13" t="s">
        <v>360</v>
      </c>
      <c r="F53" s="13" t="s">
        <v>360</v>
      </c>
      <c r="G53" s="13">
        <f>ROUND(3.09*'P.O.65-80'!Q288,0)</f>
        <v>84376</v>
      </c>
      <c r="H53" s="5"/>
      <c r="I53" s="13" t="s">
        <v>360</v>
      </c>
      <c r="J53" s="13" t="s">
        <v>360</v>
      </c>
      <c r="K53" s="13">
        <f>G53</f>
        <v>84376</v>
      </c>
    </row>
    <row r="54" spans="1:11" ht="14.25">
      <c r="C54" s="21" t="s">
        <v>1163</v>
      </c>
      <c r="D54" s="3"/>
      <c r="E54" s="13"/>
      <c r="F54" s="13"/>
      <c r="G54" s="13"/>
      <c r="I54" s="3"/>
      <c r="J54" s="3"/>
      <c r="K54" s="3"/>
    </row>
    <row r="55" spans="1:11">
      <c r="B55" s="3"/>
      <c r="C55" s="3"/>
      <c r="D55" s="3"/>
      <c r="E55" s="13"/>
      <c r="F55" s="13"/>
      <c r="G55" s="13"/>
      <c r="I55" s="3"/>
      <c r="J55" s="3"/>
      <c r="K55" s="3"/>
    </row>
    <row r="56" spans="1:11">
      <c r="C56" s="19" t="s">
        <v>604</v>
      </c>
      <c r="D56" s="3"/>
      <c r="E56" s="10">
        <f>ROUND(SUM(E47:E55),0)</f>
        <v>127057</v>
      </c>
      <c r="F56" s="10">
        <f>ROUND(SUM(F47:F55),0)</f>
        <v>141093</v>
      </c>
      <c r="G56" s="10">
        <f>ROUND(SUM(G47:G55),0)</f>
        <v>173817</v>
      </c>
      <c r="H56" s="6"/>
      <c r="I56" s="10">
        <f>ROUND(SUM(I47:I55),0)</f>
        <v>209773</v>
      </c>
      <c r="J56" s="10">
        <f>ROUND(SUM(J47:J55),0)</f>
        <v>223809</v>
      </c>
      <c r="K56" s="10">
        <f>ROUND(SUM(K47:K55),0)</f>
        <v>256533</v>
      </c>
    </row>
    <row r="57" spans="1:11">
      <c r="B57" s="3"/>
      <c r="C57" s="3"/>
      <c r="D57" s="3"/>
      <c r="E57" s="13"/>
      <c r="F57" s="13"/>
      <c r="G57" s="13"/>
      <c r="H57" s="5"/>
      <c r="I57" s="3"/>
      <c r="J57" s="3"/>
      <c r="K57" s="3"/>
    </row>
    <row r="58" spans="1:11">
      <c r="A58" s="3">
        <v>3</v>
      </c>
      <c r="B58" s="16" t="s">
        <v>1164</v>
      </c>
      <c r="C58" s="3"/>
      <c r="D58" s="3"/>
      <c r="E58" s="13">
        <f>'Page 54-58'!$E$33</f>
        <v>64632</v>
      </c>
      <c r="F58" s="13">
        <f>'Page 54-58'!$E$34</f>
        <v>70521</v>
      </c>
      <c r="G58" s="13">
        <f>'Page 54-58'!$E$35</f>
        <v>78198</v>
      </c>
      <c r="H58" s="5"/>
      <c r="I58" s="3">
        <f>'Page 54-58'!$K$33</f>
        <v>64712</v>
      </c>
      <c r="J58" s="3">
        <f>'Page 54-58'!$K$34</f>
        <v>70601</v>
      </c>
      <c r="K58" s="3">
        <f>'Page 54-58'!$K$35</f>
        <v>78278</v>
      </c>
    </row>
    <row r="59" spans="1:11">
      <c r="B59" s="16"/>
      <c r="E59" s="28"/>
      <c r="F59" s="28"/>
      <c r="G59" s="28"/>
      <c r="H59" s="5"/>
      <c r="I59" s="5"/>
      <c r="J59" s="5"/>
    </row>
    <row r="60" spans="1:11">
      <c r="B60" s="16"/>
      <c r="E60" s="28"/>
      <c r="F60" s="28"/>
      <c r="G60" s="28"/>
      <c r="H60" s="5"/>
      <c r="I60" s="5"/>
      <c r="J60" s="5"/>
    </row>
    <row r="61" spans="1:11">
      <c r="A61" s="3">
        <v>4</v>
      </c>
      <c r="B61" s="16" t="s">
        <v>1165</v>
      </c>
      <c r="C61" s="3"/>
      <c r="D61" s="3"/>
      <c r="E61" s="13">
        <f>'Page 59'!$C$22</f>
        <v>33107</v>
      </c>
      <c r="F61" s="13">
        <f>'Page 59'!$C$22</f>
        <v>33107</v>
      </c>
      <c r="G61" s="13">
        <f>'Page 59'!$C$22</f>
        <v>33107</v>
      </c>
      <c r="H61" s="5"/>
      <c r="I61" s="13">
        <f>'Page 59'!$E$22</f>
        <v>22979</v>
      </c>
      <c r="J61" s="13">
        <f>'Page 59'!$E$22</f>
        <v>22979</v>
      </c>
      <c r="K61" s="13">
        <f>'Page 59'!$E$22</f>
        <v>22979</v>
      </c>
    </row>
    <row r="62" spans="1:11">
      <c r="B62" s="16"/>
      <c r="C62" s="3"/>
      <c r="D62" s="3"/>
      <c r="E62" s="13"/>
      <c r="F62" s="13"/>
      <c r="G62" s="13"/>
      <c r="H62" s="5"/>
      <c r="I62" s="3"/>
      <c r="J62" s="3"/>
      <c r="K62" s="3"/>
    </row>
    <row r="63" spans="1:11">
      <c r="B63" s="16"/>
      <c r="C63" s="3"/>
      <c r="D63" s="3"/>
      <c r="E63" s="13"/>
      <c r="F63" s="13"/>
      <c r="G63" s="13"/>
      <c r="H63" s="5"/>
      <c r="I63" s="3"/>
      <c r="J63" s="3"/>
      <c r="K63" s="3"/>
    </row>
    <row r="64" spans="1:11">
      <c r="A64" s="3">
        <v>5</v>
      </c>
      <c r="B64" s="21" t="s">
        <v>1166</v>
      </c>
      <c r="C64" s="3"/>
      <c r="D64" s="3"/>
      <c r="E64" s="13"/>
      <c r="F64" s="13"/>
      <c r="G64" s="13"/>
      <c r="H64" s="5"/>
      <c r="I64" s="3"/>
      <c r="J64" s="3"/>
      <c r="K64" s="3"/>
    </row>
    <row r="65" spans="1:11">
      <c r="B65" s="5" t="s">
        <v>1168</v>
      </c>
      <c r="E65" s="13">
        <f>E56*0.03</f>
        <v>3811.71</v>
      </c>
      <c r="F65" s="13">
        <f t="shared" ref="F65:K65" si="2">F56*0.03</f>
        <v>4232.79</v>
      </c>
      <c r="G65" s="13">
        <f t="shared" si="2"/>
        <v>5214.51</v>
      </c>
      <c r="H65" s="13"/>
      <c r="I65" s="13">
        <f t="shared" si="2"/>
        <v>6293.19</v>
      </c>
      <c r="J65" s="13">
        <f t="shared" si="2"/>
        <v>6714.2699999999995</v>
      </c>
      <c r="K65" s="13">
        <f t="shared" si="2"/>
        <v>7695.99</v>
      </c>
    </row>
    <row r="66" spans="1:11">
      <c r="B66" s="5" t="s">
        <v>1167</v>
      </c>
      <c r="E66" s="13">
        <f>E56*0.03</f>
        <v>3811.71</v>
      </c>
      <c r="F66" s="13">
        <f t="shared" ref="F66:K66" si="3">F56*0.03</f>
        <v>4232.79</v>
      </c>
      <c r="G66" s="13">
        <f t="shared" si="3"/>
        <v>5214.51</v>
      </c>
      <c r="H66" s="13"/>
      <c r="I66" s="13">
        <f t="shared" si="3"/>
        <v>6293.19</v>
      </c>
      <c r="J66" s="13">
        <f t="shared" si="3"/>
        <v>6714.2699999999995</v>
      </c>
      <c r="K66" s="13">
        <f t="shared" si="3"/>
        <v>7695.99</v>
      </c>
    </row>
    <row r="67" spans="1:11">
      <c r="E67" s="13"/>
      <c r="F67" s="13"/>
      <c r="G67" s="13"/>
      <c r="H67" s="13"/>
      <c r="I67" s="13"/>
      <c r="J67" s="13"/>
      <c r="K67" s="13"/>
    </row>
    <row r="68" spans="1:11">
      <c r="B68" s="216"/>
      <c r="C68" s="19" t="s">
        <v>325</v>
      </c>
      <c r="E68" s="10">
        <f>SUM(E56:E66)</f>
        <v>232419.41999999998</v>
      </c>
      <c r="F68" s="10">
        <f t="shared" ref="F68:K68" si="4">SUM(F56:F66)</f>
        <v>253186.58000000002</v>
      </c>
      <c r="G68" s="10">
        <f t="shared" si="4"/>
        <v>295551.02</v>
      </c>
      <c r="H68" s="10"/>
      <c r="I68" s="10">
        <f t="shared" si="4"/>
        <v>310050.38</v>
      </c>
      <c r="J68" s="10">
        <f t="shared" si="4"/>
        <v>330817.54000000004</v>
      </c>
      <c r="K68" s="10">
        <f t="shared" si="4"/>
        <v>373181.98</v>
      </c>
    </row>
    <row r="69" spans="1:11">
      <c r="C69" s="21"/>
      <c r="E69" s="13"/>
      <c r="F69" s="13"/>
      <c r="G69" s="13"/>
      <c r="H69" s="13"/>
      <c r="I69" s="13"/>
      <c r="J69" s="13"/>
      <c r="K69" s="13"/>
    </row>
    <row r="70" spans="1:11">
      <c r="A70" s="3">
        <v>6</v>
      </c>
      <c r="B70" s="21" t="s">
        <v>1169</v>
      </c>
      <c r="C70" s="21"/>
      <c r="D70" s="3"/>
      <c r="E70" s="13">
        <f>E68*0.11</f>
        <v>25566.136199999997</v>
      </c>
      <c r="F70" s="13">
        <f t="shared" ref="F70:K70" si="5">F68*0.11</f>
        <v>27850.523800000003</v>
      </c>
      <c r="G70" s="13">
        <f t="shared" si="5"/>
        <v>32510.612200000003</v>
      </c>
      <c r="H70" s="13"/>
      <c r="I70" s="13">
        <f t="shared" si="5"/>
        <v>34105.541799999999</v>
      </c>
      <c r="J70" s="13">
        <f t="shared" si="5"/>
        <v>36389.929400000001</v>
      </c>
      <c r="K70" s="13">
        <f t="shared" si="5"/>
        <v>41050.017800000001</v>
      </c>
    </row>
    <row r="71" spans="1:11">
      <c r="B71" s="3"/>
      <c r="C71" s="21"/>
      <c r="D71" s="3"/>
      <c r="E71" s="28"/>
      <c r="F71" s="28"/>
      <c r="G71" s="28"/>
      <c r="K71" s="28"/>
    </row>
    <row r="72" spans="1:11">
      <c r="C72" s="19" t="s">
        <v>1039</v>
      </c>
      <c r="D72" s="11"/>
      <c r="E72" s="10">
        <f>SUM(E68:E70)</f>
        <v>257985.55619999999</v>
      </c>
      <c r="F72" s="10">
        <f t="shared" ref="F72:K72" si="6">SUM(F68:F70)</f>
        <v>281037.10380000004</v>
      </c>
      <c r="G72" s="10">
        <f t="shared" si="6"/>
        <v>328061.63219999999</v>
      </c>
      <c r="H72" s="10"/>
      <c r="I72" s="10">
        <f t="shared" si="6"/>
        <v>344155.92180000001</v>
      </c>
      <c r="J72" s="10">
        <f t="shared" si="6"/>
        <v>367207.46940000006</v>
      </c>
      <c r="K72" s="10">
        <f t="shared" si="6"/>
        <v>414231.99780000001</v>
      </c>
    </row>
    <row r="73" spans="1:11">
      <c r="B73" s="3"/>
      <c r="C73" s="21"/>
      <c r="D73" s="3"/>
      <c r="E73" s="13"/>
      <c r="F73" s="13"/>
      <c r="G73" s="13"/>
      <c r="H73" s="13"/>
      <c r="I73" s="13"/>
      <c r="J73" s="13"/>
      <c r="K73" s="13"/>
    </row>
    <row r="74" spans="1:11">
      <c r="C74" s="19" t="s">
        <v>326</v>
      </c>
      <c r="D74" s="11"/>
      <c r="E74" s="10">
        <f>ROUND(E72,-2)</f>
        <v>258000</v>
      </c>
      <c r="F74" s="10">
        <f t="shared" ref="F74:K74" si="7">ROUND(F72,-2)</f>
        <v>281000</v>
      </c>
      <c r="G74" s="10">
        <f t="shared" si="7"/>
        <v>328100</v>
      </c>
      <c r="H74" s="10"/>
      <c r="I74" s="10">
        <f t="shared" si="7"/>
        <v>344200</v>
      </c>
      <c r="J74" s="10">
        <f t="shared" si="7"/>
        <v>367200</v>
      </c>
      <c r="K74" s="10">
        <f t="shared" si="7"/>
        <v>414200</v>
      </c>
    </row>
    <row r="75" spans="1:11">
      <c r="B75" s="3"/>
      <c r="C75" s="3"/>
      <c r="D75" s="3"/>
      <c r="E75" s="3"/>
      <c r="F75" s="3"/>
      <c r="G75" s="3"/>
      <c r="I75" s="3"/>
      <c r="J75" s="3"/>
      <c r="K75" s="3"/>
    </row>
    <row r="76" spans="1:11">
      <c r="B76" s="3"/>
      <c r="C76" s="3"/>
      <c r="D76" s="3"/>
      <c r="E76" s="13"/>
      <c r="F76" s="3"/>
      <c r="G76" s="3"/>
      <c r="I76" s="13"/>
      <c r="J76" s="13"/>
      <c r="K76" s="13"/>
    </row>
    <row r="77" spans="1:11">
      <c r="K77" s="28"/>
    </row>
    <row r="78" spans="1:11">
      <c r="K78" s="80" t="s">
        <v>481</v>
      </c>
    </row>
    <row r="79" spans="1:11" ht="15.75">
      <c r="A79" s="341" t="s">
        <v>91</v>
      </c>
      <c r="B79" s="341"/>
      <c r="C79" s="341"/>
      <c r="D79" s="341"/>
      <c r="E79" s="341"/>
      <c r="F79" s="341"/>
      <c r="G79" s="341"/>
      <c r="H79" s="341"/>
      <c r="I79" s="341"/>
      <c r="J79" s="341"/>
      <c r="K79" s="25"/>
    </row>
    <row r="80" spans="1:11" ht="15.75">
      <c r="A80" s="205"/>
      <c r="B80" s="205"/>
      <c r="C80" s="205"/>
      <c r="D80" s="205"/>
      <c r="E80" s="205"/>
      <c r="F80" s="205"/>
      <c r="G80" s="205"/>
      <c r="H80" s="205"/>
      <c r="I80" s="205"/>
      <c r="J80" s="205"/>
      <c r="K80" s="25"/>
    </row>
    <row r="81" spans="1:11">
      <c r="A81" s="23"/>
      <c r="C81" s="31"/>
      <c r="D81" s="31"/>
      <c r="E81" s="25"/>
      <c r="F81" s="25" t="s">
        <v>1157</v>
      </c>
      <c r="G81" s="25"/>
      <c r="H81" s="5"/>
      <c r="I81" s="6"/>
      <c r="J81" s="6" t="s">
        <v>1177</v>
      </c>
      <c r="K81" s="6"/>
    </row>
    <row r="82" spans="1:11" s="6" customFormat="1">
      <c r="A82" s="236" t="s">
        <v>930</v>
      </c>
      <c r="B82" s="236" t="s">
        <v>672</v>
      </c>
      <c r="C82" s="209" t="s">
        <v>442</v>
      </c>
      <c r="D82" s="209" t="s">
        <v>443</v>
      </c>
      <c r="E82" s="10"/>
      <c r="F82" s="10"/>
      <c r="G82" s="10"/>
      <c r="I82" s="209"/>
      <c r="J82" s="209"/>
      <c r="K82" s="209"/>
    </row>
    <row r="83" spans="1:11" s="6" customFormat="1" ht="14.25">
      <c r="A83" s="236" t="s">
        <v>674</v>
      </c>
      <c r="B83" s="209"/>
      <c r="C83" s="236" t="s">
        <v>1154</v>
      </c>
      <c r="D83" s="236" t="s">
        <v>674</v>
      </c>
      <c r="E83" s="236" t="s">
        <v>1160</v>
      </c>
      <c r="F83" s="236" t="s">
        <v>1178</v>
      </c>
      <c r="G83" s="236" t="s">
        <v>1179</v>
      </c>
      <c r="I83" s="236" t="s">
        <v>1160</v>
      </c>
      <c r="J83" s="236" t="s">
        <v>1178</v>
      </c>
      <c r="K83" s="236" t="s">
        <v>1179</v>
      </c>
    </row>
    <row r="84" spans="1:11" s="209" customFormat="1">
      <c r="A84" s="209">
        <v>1</v>
      </c>
      <c r="B84" s="209">
        <v>2</v>
      </c>
      <c r="C84" s="209">
        <v>3</v>
      </c>
      <c r="D84" s="209">
        <v>4</v>
      </c>
      <c r="E84" s="209">
        <v>5</v>
      </c>
      <c r="F84" s="209">
        <v>6</v>
      </c>
      <c r="G84" s="209">
        <v>7</v>
      </c>
      <c r="I84" s="209">
        <v>8</v>
      </c>
      <c r="J84" s="209">
        <v>9</v>
      </c>
      <c r="K84" s="209">
        <v>10</v>
      </c>
    </row>
    <row r="85" spans="1:11">
      <c r="E85" s="13"/>
      <c r="F85" s="13"/>
      <c r="G85" s="13"/>
      <c r="H85" s="5"/>
      <c r="I85" s="3"/>
      <c r="J85" s="3"/>
      <c r="K85" s="3"/>
    </row>
    <row r="86" spans="1:11">
      <c r="A86" s="3">
        <v>1</v>
      </c>
      <c r="B86" s="21" t="s">
        <v>1968</v>
      </c>
      <c r="E86" s="13">
        <f>E47</f>
        <v>89441</v>
      </c>
      <c r="F86" s="13">
        <f>F47</f>
        <v>89441</v>
      </c>
      <c r="G86" s="13">
        <f>G47</f>
        <v>89441</v>
      </c>
      <c r="H86" s="5"/>
      <c r="I86" s="3">
        <f>I47</f>
        <v>172157</v>
      </c>
      <c r="J86" s="3">
        <f>J47</f>
        <v>172157</v>
      </c>
      <c r="K86" s="3">
        <f>K47</f>
        <v>172157</v>
      </c>
    </row>
    <row r="87" spans="1:11">
      <c r="E87" s="13"/>
      <c r="F87" s="13"/>
      <c r="G87" s="13"/>
      <c r="H87" s="5"/>
      <c r="I87" s="3"/>
      <c r="J87" s="3"/>
      <c r="K87" s="3"/>
    </row>
    <row r="88" spans="1:11">
      <c r="A88" s="3">
        <v>2</v>
      </c>
      <c r="B88" s="21" t="s">
        <v>1170</v>
      </c>
      <c r="E88" s="13"/>
      <c r="F88" s="13"/>
      <c r="G88" s="13"/>
      <c r="H88" s="5"/>
      <c r="I88" s="3"/>
      <c r="J88" s="3"/>
      <c r="K88" s="3"/>
    </row>
    <row r="89" spans="1:11">
      <c r="B89" s="21"/>
      <c r="E89" s="13"/>
      <c r="F89" s="13"/>
      <c r="G89" s="13"/>
      <c r="H89" s="5"/>
      <c r="I89" s="3"/>
      <c r="J89" s="3"/>
      <c r="K89" s="3"/>
    </row>
    <row r="90" spans="1:11" ht="14.25">
      <c r="A90" s="3" t="s">
        <v>447</v>
      </c>
      <c r="B90" s="21" t="s">
        <v>1160</v>
      </c>
      <c r="C90" s="3" t="s">
        <v>30</v>
      </c>
      <c r="D90" s="3" t="s">
        <v>448</v>
      </c>
      <c r="E90" s="13">
        <f>ROUND(3.09*'P.O.65-80'!Q290,0)</f>
        <v>31051</v>
      </c>
      <c r="F90" s="13" t="s">
        <v>360</v>
      </c>
      <c r="G90" s="13" t="s">
        <v>360</v>
      </c>
      <c r="H90" s="5"/>
      <c r="I90" s="13">
        <f>E90</f>
        <v>31051</v>
      </c>
      <c r="J90" s="13" t="s">
        <v>360</v>
      </c>
      <c r="K90" s="13" t="s">
        <v>360</v>
      </c>
    </row>
    <row r="91" spans="1:11" ht="14.25">
      <c r="A91" s="3" t="s">
        <v>449</v>
      </c>
      <c r="B91" s="21" t="s">
        <v>1161</v>
      </c>
      <c r="C91" s="3" t="s">
        <v>450</v>
      </c>
      <c r="D91" s="3" t="s">
        <v>450</v>
      </c>
      <c r="E91" s="13" t="s">
        <v>360</v>
      </c>
      <c r="F91" s="13">
        <f>ROUND(3.09*'P.O.65-80'!Q291,0)</f>
        <v>48083</v>
      </c>
      <c r="G91" s="13" t="s">
        <v>360</v>
      </c>
      <c r="H91" s="5"/>
      <c r="I91" s="13" t="s">
        <v>360</v>
      </c>
      <c r="J91" s="13">
        <f>F91</f>
        <v>48083</v>
      </c>
      <c r="K91" s="13" t="s">
        <v>360</v>
      </c>
    </row>
    <row r="92" spans="1:11" ht="14.25">
      <c r="A92" s="3" t="s">
        <v>451</v>
      </c>
      <c r="B92" s="21" t="s">
        <v>1162</v>
      </c>
      <c r="C92" s="3" t="s">
        <v>450</v>
      </c>
      <c r="D92" s="3" t="s">
        <v>450</v>
      </c>
      <c r="E92" s="13" t="s">
        <v>360</v>
      </c>
      <c r="F92" s="13" t="s">
        <v>360</v>
      </c>
      <c r="G92" s="13">
        <f>ROUND(3.09*'P.O.65-80'!Q292,0)</f>
        <v>75946</v>
      </c>
      <c r="H92" s="5"/>
      <c r="I92" s="13" t="s">
        <v>360</v>
      </c>
      <c r="J92" s="13" t="s">
        <v>360</v>
      </c>
      <c r="K92" s="13">
        <f>G92</f>
        <v>75946</v>
      </c>
    </row>
    <row r="93" spans="1:11" ht="14.25">
      <c r="B93" s="21"/>
      <c r="C93" s="21" t="s">
        <v>1163</v>
      </c>
      <c r="E93" s="13"/>
      <c r="F93" s="13"/>
      <c r="G93" s="13"/>
      <c r="H93" s="5"/>
      <c r="I93" s="3"/>
      <c r="J93" s="3"/>
      <c r="K93" s="3"/>
    </row>
    <row r="94" spans="1:11">
      <c r="E94" s="13"/>
      <c r="F94" s="13"/>
      <c r="G94" s="13"/>
      <c r="I94" s="3"/>
      <c r="J94" s="3"/>
      <c r="K94" s="3"/>
    </row>
    <row r="95" spans="1:11">
      <c r="C95" s="19" t="s">
        <v>604</v>
      </c>
      <c r="E95" s="10">
        <f>ROUND(SUM(E85:E94),0)</f>
        <v>120492</v>
      </c>
      <c r="F95" s="10">
        <f>ROUND(SUM(F85:F94),0)</f>
        <v>137524</v>
      </c>
      <c r="G95" s="10">
        <f>ROUND(SUM(G85:G94),0)</f>
        <v>165387</v>
      </c>
      <c r="H95" s="6"/>
      <c r="I95" s="10">
        <f>ROUND(SUM(I85:I94),0)</f>
        <v>203208</v>
      </c>
      <c r="J95" s="10">
        <f>ROUND(SUM(J85:J94),0)</f>
        <v>220240</v>
      </c>
      <c r="K95" s="10">
        <f>ROUND(SUM(K85:K94),0)</f>
        <v>248103</v>
      </c>
    </row>
    <row r="96" spans="1:11">
      <c r="E96" s="13"/>
      <c r="F96" s="13"/>
      <c r="G96" s="13"/>
      <c r="I96" s="3"/>
      <c r="J96" s="3"/>
      <c r="K96" s="3"/>
    </row>
    <row r="97" spans="1:11">
      <c r="E97" s="13"/>
      <c r="F97" s="13"/>
      <c r="G97" s="13"/>
      <c r="H97" s="5"/>
      <c r="I97" s="3"/>
      <c r="J97" s="3"/>
      <c r="K97" s="3"/>
    </row>
    <row r="98" spans="1:11">
      <c r="A98" s="3">
        <v>3</v>
      </c>
      <c r="B98" s="16" t="s">
        <v>1164</v>
      </c>
      <c r="E98" s="13">
        <f>'Page 54-58'!$E$33</f>
        <v>64632</v>
      </c>
      <c r="F98" s="13">
        <f>'Page 54-58'!$E$34</f>
        <v>70521</v>
      </c>
      <c r="G98" s="13">
        <f>'Page 54-58'!$E$35</f>
        <v>78198</v>
      </c>
      <c r="H98" s="5"/>
      <c r="I98" s="3">
        <f>'Page 54-58'!$K$33</f>
        <v>64712</v>
      </c>
      <c r="J98" s="3">
        <f>'Page 54-58'!$K$34</f>
        <v>70601</v>
      </c>
      <c r="K98" s="3">
        <f>'Page 54-58'!$K$35</f>
        <v>78278</v>
      </c>
    </row>
    <row r="99" spans="1:11">
      <c r="E99" s="28"/>
      <c r="F99" s="28"/>
      <c r="G99" s="28"/>
      <c r="H99" s="5"/>
      <c r="I99" s="5"/>
      <c r="J99" s="5"/>
    </row>
    <row r="100" spans="1:11">
      <c r="E100" s="28"/>
      <c r="F100" s="28"/>
      <c r="G100" s="28"/>
      <c r="H100" s="5"/>
      <c r="I100" s="5"/>
      <c r="J100" s="5"/>
    </row>
    <row r="101" spans="1:11">
      <c r="A101" s="3">
        <v>4</v>
      </c>
      <c r="B101" s="16" t="s">
        <v>1165</v>
      </c>
      <c r="E101" s="13"/>
      <c r="F101" s="13"/>
      <c r="G101" s="13"/>
      <c r="H101" s="5"/>
      <c r="I101" s="3"/>
      <c r="J101" s="3"/>
      <c r="K101" s="3"/>
    </row>
    <row r="102" spans="1:11">
      <c r="E102" s="13">
        <f>'Page 59'!$C$22</f>
        <v>33107</v>
      </c>
      <c r="F102" s="13">
        <f>'Page 59'!$C$22</f>
        <v>33107</v>
      </c>
      <c r="G102" s="13">
        <f>'Page 59'!$C$22</f>
        <v>33107</v>
      </c>
      <c r="H102" s="5"/>
      <c r="I102" s="13">
        <f>'Page 59'!$E$22</f>
        <v>22979</v>
      </c>
      <c r="J102" s="13">
        <f>'Page 59'!$E$22</f>
        <v>22979</v>
      </c>
      <c r="K102" s="13">
        <f>'Page 59'!$E$22</f>
        <v>22979</v>
      </c>
    </row>
    <row r="103" spans="1:11">
      <c r="E103" s="13"/>
      <c r="F103" s="13"/>
      <c r="G103" s="13"/>
      <c r="H103" s="5"/>
      <c r="I103" s="13"/>
      <c r="J103" s="13"/>
      <c r="K103" s="13"/>
    </row>
    <row r="104" spans="1:11">
      <c r="A104" s="3">
        <v>5</v>
      </c>
      <c r="B104" s="21" t="s">
        <v>1166</v>
      </c>
      <c r="E104" s="13"/>
      <c r="F104" s="13"/>
      <c r="G104" s="13"/>
      <c r="H104" s="5"/>
      <c r="I104" s="3"/>
      <c r="J104" s="3"/>
      <c r="K104" s="3"/>
    </row>
    <row r="105" spans="1:11">
      <c r="B105" s="5" t="s">
        <v>1168</v>
      </c>
      <c r="E105" s="13">
        <f>E95*0.03</f>
        <v>3614.7599999999998</v>
      </c>
      <c r="F105" s="13">
        <f>F95*0.03</f>
        <v>4125.72</v>
      </c>
      <c r="G105" s="13">
        <f>G95*0.03</f>
        <v>4961.6099999999997</v>
      </c>
      <c r="H105" s="5"/>
      <c r="I105" s="13">
        <f>I95*0.03</f>
        <v>6096.24</v>
      </c>
      <c r="J105" s="13">
        <f>J95*0.03</f>
        <v>6607.2</v>
      </c>
      <c r="K105" s="13">
        <f>K95*0.03</f>
        <v>7443.09</v>
      </c>
    </row>
    <row r="106" spans="1:11">
      <c r="B106" s="5" t="s">
        <v>1167</v>
      </c>
      <c r="C106" s="21"/>
      <c r="E106" s="13">
        <f>E95*0.03</f>
        <v>3614.7599999999998</v>
      </c>
      <c r="F106" s="13">
        <f>F95*0.03</f>
        <v>4125.72</v>
      </c>
      <c r="G106" s="13">
        <f>G95*0.03</f>
        <v>4961.6099999999997</v>
      </c>
      <c r="H106" s="5"/>
      <c r="I106" s="13">
        <f>I95*0.03</f>
        <v>6096.24</v>
      </c>
      <c r="J106" s="13">
        <f>J95*0.03</f>
        <v>6607.2</v>
      </c>
      <c r="K106" s="13">
        <f>K95*0.03</f>
        <v>7443.09</v>
      </c>
    </row>
    <row r="107" spans="1:11">
      <c r="C107" s="19" t="s">
        <v>325</v>
      </c>
      <c r="E107" s="10">
        <f>SUM(E95:E106)</f>
        <v>225460.52000000002</v>
      </c>
      <c r="F107" s="10">
        <f t="shared" ref="F107:K107" si="8">SUM(F95:F106)</f>
        <v>249403.44</v>
      </c>
      <c r="G107" s="10">
        <f t="shared" si="8"/>
        <v>286615.21999999997</v>
      </c>
      <c r="H107" s="10"/>
      <c r="I107" s="10">
        <f t="shared" si="8"/>
        <v>303091.48</v>
      </c>
      <c r="J107" s="10">
        <f t="shared" si="8"/>
        <v>327034.40000000002</v>
      </c>
      <c r="K107" s="10">
        <f t="shared" si="8"/>
        <v>364246.18000000005</v>
      </c>
    </row>
    <row r="108" spans="1:11">
      <c r="C108" s="21"/>
      <c r="E108" s="13"/>
      <c r="F108" s="13"/>
      <c r="G108" s="13"/>
      <c r="H108" s="5"/>
      <c r="I108" s="13"/>
      <c r="J108" s="13"/>
      <c r="K108" s="13"/>
    </row>
    <row r="109" spans="1:11">
      <c r="A109" s="3">
        <v>6</v>
      </c>
      <c r="B109" s="21" t="s">
        <v>1169</v>
      </c>
      <c r="C109" s="21"/>
      <c r="E109" s="13">
        <f>E107*0.11</f>
        <v>24800.657200000001</v>
      </c>
      <c r="F109" s="13">
        <f t="shared" ref="F109:K109" si="9">F107*0.11</f>
        <v>27434.378400000001</v>
      </c>
      <c r="G109" s="13">
        <f t="shared" si="9"/>
        <v>31527.674199999998</v>
      </c>
      <c r="H109" s="13"/>
      <c r="I109" s="13">
        <f t="shared" si="9"/>
        <v>33340.0628</v>
      </c>
      <c r="J109" s="13">
        <f t="shared" si="9"/>
        <v>35973.784</v>
      </c>
      <c r="K109" s="13">
        <f t="shared" si="9"/>
        <v>40067.079800000007</v>
      </c>
    </row>
    <row r="110" spans="1:11">
      <c r="C110" s="21"/>
      <c r="E110" s="28"/>
      <c r="F110" s="28"/>
      <c r="G110" s="28"/>
      <c r="H110" s="5"/>
      <c r="K110" s="28"/>
    </row>
    <row r="111" spans="1:11">
      <c r="C111" s="19" t="s">
        <v>1039</v>
      </c>
      <c r="E111" s="10">
        <f>SUM(E107:E109)</f>
        <v>250261.17720000003</v>
      </c>
      <c r="F111" s="10">
        <f t="shared" ref="F111:K111" si="10">SUM(F107:F109)</f>
        <v>276837.81839999999</v>
      </c>
      <c r="G111" s="10">
        <f t="shared" si="10"/>
        <v>318142.89419999998</v>
      </c>
      <c r="H111" s="10"/>
      <c r="I111" s="10">
        <f t="shared" si="10"/>
        <v>336431.5428</v>
      </c>
      <c r="J111" s="10">
        <f t="shared" si="10"/>
        <v>363008.18400000001</v>
      </c>
      <c r="K111" s="10">
        <f t="shared" si="10"/>
        <v>404313.25980000006</v>
      </c>
    </row>
    <row r="112" spans="1:11">
      <c r="C112" s="21"/>
      <c r="E112" s="13"/>
      <c r="F112" s="13"/>
      <c r="G112" s="13"/>
      <c r="H112" s="5"/>
      <c r="I112" s="13"/>
      <c r="J112" s="13"/>
      <c r="K112" s="13"/>
    </row>
    <row r="113" spans="1:27">
      <c r="C113" s="19" t="s">
        <v>326</v>
      </c>
      <c r="E113" s="10">
        <f>ROUND(E111,-2)</f>
        <v>250300</v>
      </c>
      <c r="F113" s="10">
        <f>ROUND(F111,-2)</f>
        <v>276800</v>
      </c>
      <c r="G113" s="10">
        <f>ROUND(G111,-2)</f>
        <v>318100</v>
      </c>
      <c r="H113" s="5"/>
      <c r="I113" s="10">
        <f>ROUND(I111,-2)</f>
        <v>336400</v>
      </c>
      <c r="J113" s="10">
        <f>ROUND(J111,-2)</f>
        <v>363000</v>
      </c>
      <c r="K113" s="10">
        <f>ROUND(K111,-2)</f>
        <v>404300</v>
      </c>
    </row>
    <row r="114" spans="1:27">
      <c r="E114" s="3"/>
      <c r="F114" s="3"/>
      <c r="G114" s="3"/>
      <c r="H114" s="13"/>
      <c r="I114" s="13"/>
      <c r="J114" s="13"/>
      <c r="K114" s="3"/>
    </row>
    <row r="115" spans="1:27">
      <c r="E115" s="3"/>
      <c r="F115" s="3"/>
      <c r="G115" s="3"/>
      <c r="H115" s="13"/>
      <c r="I115" s="13"/>
      <c r="J115" s="13"/>
      <c r="K115" s="3"/>
      <c r="X115" s="31"/>
      <c r="AA115" s="31"/>
    </row>
    <row r="117" spans="1:27">
      <c r="A117" s="77"/>
      <c r="B117" s="16"/>
      <c r="C117" s="24"/>
      <c r="D117" s="3"/>
      <c r="E117" s="3"/>
      <c r="H117" s="5"/>
      <c r="I117" s="5"/>
      <c r="J117" s="5"/>
      <c r="K117" s="43" t="s">
        <v>156</v>
      </c>
    </row>
    <row r="118" spans="1:27" ht="15.75">
      <c r="A118" s="341" t="s">
        <v>92</v>
      </c>
      <c r="B118" s="341"/>
      <c r="C118" s="341"/>
      <c r="D118" s="341"/>
      <c r="E118" s="341"/>
      <c r="F118" s="341"/>
      <c r="G118" s="341"/>
      <c r="H118" s="341"/>
      <c r="I118" s="341"/>
      <c r="J118" s="6" t="s">
        <v>87</v>
      </c>
    </row>
    <row r="119" spans="1:27">
      <c r="B119" s="16"/>
      <c r="C119" s="24"/>
      <c r="D119" s="3"/>
      <c r="E119" s="3"/>
      <c r="G119" s="21"/>
      <c r="H119" s="5"/>
      <c r="I119" s="5"/>
      <c r="J119" s="3"/>
    </row>
    <row r="120" spans="1:27">
      <c r="A120" s="236" t="s">
        <v>930</v>
      </c>
      <c r="B120" s="236" t="s">
        <v>672</v>
      </c>
      <c r="C120" s="209" t="s">
        <v>442</v>
      </c>
      <c r="D120" s="209" t="s">
        <v>443</v>
      </c>
      <c r="E120" s="236" t="s">
        <v>342</v>
      </c>
      <c r="F120" s="236" t="s">
        <v>377</v>
      </c>
      <c r="G120" s="236" t="s">
        <v>10</v>
      </c>
      <c r="H120" s="236" t="s">
        <v>833</v>
      </c>
      <c r="I120" s="5"/>
      <c r="J120" s="3"/>
    </row>
    <row r="121" spans="1:27">
      <c r="A121" s="236" t="s">
        <v>53</v>
      </c>
      <c r="B121" s="209"/>
      <c r="C121" s="236" t="s">
        <v>1176</v>
      </c>
      <c r="D121" s="236" t="s">
        <v>53</v>
      </c>
      <c r="E121" s="209"/>
      <c r="F121" s="209"/>
      <c r="G121" s="209" t="s">
        <v>610</v>
      </c>
      <c r="H121" s="209"/>
      <c r="I121" s="5"/>
      <c r="J121" s="3"/>
    </row>
    <row r="122" spans="1:27">
      <c r="A122" s="209">
        <v>1</v>
      </c>
      <c r="B122" s="209">
        <v>2</v>
      </c>
      <c r="C122" s="209">
        <v>3</v>
      </c>
      <c r="D122" s="209">
        <v>4</v>
      </c>
      <c r="E122" s="209">
        <v>5</v>
      </c>
      <c r="F122" s="209">
        <v>6</v>
      </c>
      <c r="G122" s="209">
        <v>7</v>
      </c>
      <c r="H122" s="209">
        <v>8</v>
      </c>
      <c r="I122" s="5"/>
      <c r="J122" s="3"/>
    </row>
    <row r="123" spans="1:27">
      <c r="A123" s="209"/>
      <c r="B123" s="209"/>
      <c r="C123" s="209"/>
      <c r="D123" s="209"/>
      <c r="E123" s="209"/>
      <c r="F123" s="209"/>
      <c r="G123" s="209"/>
      <c r="H123" s="10"/>
      <c r="I123" s="5"/>
      <c r="J123" s="3"/>
    </row>
    <row r="124" spans="1:27" s="6" customFormat="1">
      <c r="A124" s="3">
        <v>1</v>
      </c>
      <c r="B124" s="16" t="s">
        <v>1171</v>
      </c>
      <c r="C124" s="3" t="s">
        <v>361</v>
      </c>
      <c r="D124" s="5" t="s">
        <v>523</v>
      </c>
      <c r="E124" s="3">
        <v>10</v>
      </c>
      <c r="F124" s="3" t="s">
        <v>53</v>
      </c>
      <c r="G124" s="13">
        <f>G8</f>
        <v>2096</v>
      </c>
      <c r="H124" s="13">
        <f>G124*E124</f>
        <v>20960</v>
      </c>
      <c r="J124" s="209"/>
    </row>
    <row r="125" spans="1:27" s="6" customFormat="1">
      <c r="A125" s="3">
        <v>2</v>
      </c>
      <c r="B125" s="5" t="s">
        <v>1172</v>
      </c>
      <c r="C125" s="3" t="s">
        <v>402</v>
      </c>
      <c r="D125" s="5"/>
      <c r="E125" s="3">
        <v>4</v>
      </c>
      <c r="F125" s="3" t="s">
        <v>53</v>
      </c>
      <c r="G125" s="13">
        <f>G25</f>
        <v>690</v>
      </c>
      <c r="H125" s="13">
        <f t="shared" ref="H125:H127" si="11">G125*E125</f>
        <v>2760</v>
      </c>
      <c r="J125" s="209"/>
    </row>
    <row r="126" spans="1:27" s="6" customFormat="1">
      <c r="A126" s="3">
        <v>3</v>
      </c>
      <c r="B126" s="5" t="s">
        <v>1184</v>
      </c>
      <c r="C126" s="3"/>
      <c r="D126" s="5"/>
      <c r="E126" s="3">
        <f>E125*6</f>
        <v>24</v>
      </c>
      <c r="F126" s="3" t="s">
        <v>365</v>
      </c>
      <c r="G126" s="13">
        <f>G28</f>
        <v>59</v>
      </c>
      <c r="H126" s="13">
        <f t="shared" si="11"/>
        <v>1416</v>
      </c>
      <c r="J126" s="209"/>
    </row>
    <row r="127" spans="1:27" s="6" customFormat="1">
      <c r="A127" s="3">
        <v>4</v>
      </c>
      <c r="B127" s="16" t="s">
        <v>1173</v>
      </c>
      <c r="C127" s="3" t="s">
        <v>524</v>
      </c>
      <c r="D127" s="5"/>
      <c r="E127" s="3">
        <v>10</v>
      </c>
      <c r="F127" s="3" t="s">
        <v>53</v>
      </c>
      <c r="G127" s="3">
        <f>ROUND(165*1.0695,0)</f>
        <v>176</v>
      </c>
      <c r="H127" s="13">
        <f t="shared" si="11"/>
        <v>1760</v>
      </c>
      <c r="J127" s="209"/>
    </row>
    <row r="128" spans="1:27" s="6" customFormat="1">
      <c r="A128" s="3">
        <v>5</v>
      </c>
      <c r="B128" s="16" t="s">
        <v>1983</v>
      </c>
      <c r="C128" s="3" t="s">
        <v>525</v>
      </c>
      <c r="D128" s="5"/>
      <c r="E128" s="3"/>
      <c r="F128" s="3"/>
      <c r="G128" s="13">
        <f>ROUND(1.1*176.39*1000,0)</f>
        <v>194029</v>
      </c>
      <c r="H128" s="13">
        <f>G128</f>
        <v>194029</v>
      </c>
      <c r="J128" s="209"/>
    </row>
    <row r="129" spans="1:10" s="6" customFormat="1">
      <c r="A129" s="3"/>
      <c r="B129" s="16" t="s">
        <v>1984</v>
      </c>
      <c r="C129" s="3"/>
      <c r="D129" s="5"/>
      <c r="E129" s="3"/>
      <c r="F129" s="3"/>
      <c r="G129" s="3"/>
      <c r="H129" s="13"/>
      <c r="J129" s="209"/>
    </row>
    <row r="130" spans="1:10" s="6" customFormat="1">
      <c r="A130" s="3"/>
      <c r="B130" s="16"/>
      <c r="C130" s="3"/>
      <c r="D130" s="19" t="s">
        <v>604</v>
      </c>
      <c r="E130" s="209"/>
      <c r="F130" s="209"/>
      <c r="G130" s="209"/>
      <c r="H130" s="10">
        <f>SUM(H124:H129)</f>
        <v>220925</v>
      </c>
      <c r="J130" s="209"/>
    </row>
    <row r="131" spans="1:10" s="6" customFormat="1">
      <c r="A131" s="3"/>
      <c r="B131" s="16"/>
      <c r="C131" s="3"/>
      <c r="D131" s="11"/>
      <c r="E131" s="230"/>
      <c r="F131" s="230"/>
      <c r="G131" s="230"/>
      <c r="H131" s="10"/>
      <c r="J131" s="230"/>
    </row>
    <row r="132" spans="1:10" s="6" customFormat="1">
      <c r="A132" s="3">
        <v>6</v>
      </c>
      <c r="B132" s="16" t="s">
        <v>1174</v>
      </c>
      <c r="C132" s="3"/>
      <c r="D132" s="5"/>
      <c r="E132" s="3"/>
      <c r="F132" s="3"/>
      <c r="G132" s="3"/>
      <c r="H132" s="13">
        <f>'Page 54-58'!E34*0.5</f>
        <v>35260.5</v>
      </c>
      <c r="J132" s="209"/>
    </row>
    <row r="133" spans="1:10" s="6" customFormat="1">
      <c r="A133" s="3"/>
      <c r="B133" s="16"/>
      <c r="C133" s="3"/>
      <c r="D133" s="5"/>
      <c r="E133" s="3"/>
      <c r="F133" s="3"/>
      <c r="G133" s="3"/>
      <c r="J133" s="209"/>
    </row>
    <row r="134" spans="1:10" s="6" customFormat="1">
      <c r="A134" s="3">
        <v>7</v>
      </c>
      <c r="B134" s="16" t="s">
        <v>1175</v>
      </c>
      <c r="C134" s="3"/>
      <c r="D134" s="5"/>
      <c r="E134" s="3"/>
      <c r="F134" s="3"/>
      <c r="G134" s="3"/>
      <c r="H134" s="13">
        <f>'Page 59'!C22*0.5</f>
        <v>16553.5</v>
      </c>
      <c r="J134" s="209"/>
    </row>
    <row r="135" spans="1:10" s="6" customFormat="1">
      <c r="A135" s="3"/>
      <c r="B135" s="16"/>
      <c r="C135" s="3"/>
      <c r="D135" s="5"/>
      <c r="E135" s="3"/>
      <c r="F135" s="3"/>
      <c r="G135" s="3"/>
      <c r="H135" s="13"/>
      <c r="J135" s="209"/>
    </row>
    <row r="136" spans="1:10" s="6" customFormat="1">
      <c r="A136" s="3">
        <v>8</v>
      </c>
      <c r="B136" s="21" t="s">
        <v>1166</v>
      </c>
      <c r="C136" s="3"/>
      <c r="D136" s="5"/>
      <c r="E136" s="3"/>
      <c r="F136" s="3"/>
      <c r="G136" s="3"/>
      <c r="H136" s="13"/>
      <c r="J136" s="209"/>
    </row>
    <row r="137" spans="1:10" s="6" customFormat="1">
      <c r="A137" s="3"/>
      <c r="B137" s="5" t="s">
        <v>1168</v>
      </c>
      <c r="C137" s="5"/>
      <c r="D137" s="5"/>
      <c r="E137" s="5"/>
      <c r="F137" s="13"/>
      <c r="G137" s="3"/>
      <c r="H137" s="13">
        <f>H130*0.03</f>
        <v>6627.75</v>
      </c>
      <c r="J137" s="209"/>
    </row>
    <row r="138" spans="1:10" s="6" customFormat="1">
      <c r="A138" s="3"/>
      <c r="B138" s="5" t="s">
        <v>1167</v>
      </c>
      <c r="C138" s="5"/>
      <c r="D138" s="5"/>
      <c r="E138" s="5"/>
      <c r="F138" s="13"/>
      <c r="G138" s="3"/>
      <c r="H138" s="13">
        <f>H130*0.03</f>
        <v>6627.75</v>
      </c>
      <c r="J138" s="209"/>
    </row>
    <row r="139" spans="1:10" s="6" customFormat="1">
      <c r="A139" s="3"/>
      <c r="B139" s="5"/>
      <c r="C139" s="5"/>
      <c r="D139" s="5"/>
      <c r="E139" s="5"/>
      <c r="F139" s="13"/>
      <c r="G139" s="3"/>
      <c r="H139" s="13"/>
      <c r="J139" s="230"/>
    </row>
    <row r="140" spans="1:10" s="6" customFormat="1">
      <c r="A140" s="3"/>
      <c r="B140" s="5"/>
      <c r="D140" s="19" t="s">
        <v>325</v>
      </c>
      <c r="E140" s="5"/>
      <c r="F140" s="13"/>
      <c r="G140" s="3"/>
      <c r="H140" s="10">
        <f>SUM(H130:H138)</f>
        <v>285994.5</v>
      </c>
      <c r="J140" s="230"/>
    </row>
    <row r="141" spans="1:10" s="6" customFormat="1">
      <c r="A141" s="3"/>
      <c r="B141" s="5"/>
      <c r="D141" s="21"/>
      <c r="E141" s="5"/>
      <c r="F141" s="13"/>
      <c r="G141" s="3"/>
      <c r="H141" s="13"/>
      <c r="J141" s="230"/>
    </row>
    <row r="142" spans="1:10" s="6" customFormat="1">
      <c r="A142" s="3">
        <v>9</v>
      </c>
      <c r="B142" s="21" t="s">
        <v>1169</v>
      </c>
      <c r="D142" s="21"/>
      <c r="E142" s="3"/>
      <c r="F142" s="3"/>
      <c r="G142" s="3"/>
      <c r="H142" s="13">
        <f>H140*0.11</f>
        <v>31459.395</v>
      </c>
      <c r="J142" s="209"/>
    </row>
    <row r="143" spans="1:10" s="6" customFormat="1">
      <c r="A143" s="3"/>
      <c r="B143" s="16"/>
      <c r="D143" s="21"/>
      <c r="E143" s="3"/>
      <c r="F143" s="3"/>
      <c r="G143" s="3"/>
      <c r="H143" s="13"/>
      <c r="J143" s="209"/>
    </row>
    <row r="144" spans="1:10" s="6" customFormat="1">
      <c r="A144" s="3"/>
      <c r="B144" s="16"/>
      <c r="D144" s="19" t="s">
        <v>1039</v>
      </c>
      <c r="E144" s="209"/>
      <c r="F144" s="209"/>
      <c r="G144" s="209"/>
      <c r="H144" s="7">
        <f>SUM(H140:H143)</f>
        <v>317453.89500000002</v>
      </c>
      <c r="J144" s="209"/>
    </row>
    <row r="145" spans="1:26">
      <c r="B145" s="16"/>
      <c r="D145" s="21"/>
      <c r="E145" s="209"/>
      <c r="F145" s="209"/>
      <c r="G145" s="6"/>
      <c r="H145" s="5"/>
      <c r="I145" s="5"/>
      <c r="J145" s="3"/>
    </row>
    <row r="146" spans="1:26">
      <c r="B146" s="16"/>
      <c r="D146" s="19" t="s">
        <v>326</v>
      </c>
      <c r="E146" s="3"/>
      <c r="H146" s="209">
        <f>ROUND(H144,-2)</f>
        <v>317500</v>
      </c>
      <c r="I146" s="5"/>
      <c r="J146" s="3"/>
    </row>
    <row r="147" spans="1:26">
      <c r="B147" s="16"/>
      <c r="C147" s="3"/>
      <c r="E147" s="3"/>
      <c r="F147" s="3"/>
      <c r="G147" s="3"/>
      <c r="H147" s="3"/>
      <c r="I147" s="5"/>
      <c r="J147" s="3"/>
    </row>
    <row r="148" spans="1:26">
      <c r="K148" s="80" t="s">
        <v>214</v>
      </c>
    </row>
    <row r="149" spans="1:26" ht="15.75">
      <c r="A149" s="341" t="s">
        <v>929</v>
      </c>
      <c r="B149" s="341"/>
      <c r="C149" s="341"/>
      <c r="D149" s="341"/>
      <c r="E149" s="341"/>
      <c r="F149" s="341"/>
      <c r="G149" s="341"/>
      <c r="H149" s="341"/>
      <c r="I149" s="341"/>
      <c r="J149" s="6" t="s">
        <v>1966</v>
      </c>
      <c r="Z149" s="31"/>
    </row>
    <row r="150" spans="1:26" ht="15.75">
      <c r="A150" s="205"/>
      <c r="B150" s="205"/>
      <c r="C150" s="205"/>
      <c r="D150" s="205"/>
      <c r="E150" s="205"/>
      <c r="F150" s="205"/>
      <c r="G150" s="205"/>
      <c r="H150" s="342" t="s">
        <v>833</v>
      </c>
      <c r="I150" s="342"/>
      <c r="J150" s="6"/>
      <c r="Z150" s="31"/>
    </row>
    <row r="151" spans="1:26" s="209" customFormat="1">
      <c r="A151" s="236" t="s">
        <v>930</v>
      </c>
      <c r="B151" s="236" t="s">
        <v>672</v>
      </c>
      <c r="C151" s="209" t="s">
        <v>351</v>
      </c>
      <c r="D151" s="209" t="s">
        <v>454</v>
      </c>
      <c r="E151" s="236" t="s">
        <v>832</v>
      </c>
      <c r="F151" s="236" t="s">
        <v>377</v>
      </c>
      <c r="G151" s="236" t="s">
        <v>10</v>
      </c>
      <c r="H151" s="10" t="s">
        <v>369</v>
      </c>
      <c r="I151" s="10" t="s">
        <v>370</v>
      </c>
    </row>
    <row r="152" spans="1:26" s="209" customFormat="1">
      <c r="A152" s="236" t="s">
        <v>53</v>
      </c>
      <c r="C152" s="236" t="s">
        <v>1176</v>
      </c>
      <c r="D152" s="236" t="s">
        <v>674</v>
      </c>
      <c r="G152" s="209" t="s">
        <v>610</v>
      </c>
      <c r="H152" s="10" t="s">
        <v>1156</v>
      </c>
      <c r="I152" s="10" t="s">
        <v>1156</v>
      </c>
    </row>
    <row r="153" spans="1:26" s="6" customFormat="1">
      <c r="A153" s="209">
        <v>1</v>
      </c>
      <c r="B153" s="209">
        <v>2</v>
      </c>
      <c r="C153" s="209">
        <v>3</v>
      </c>
      <c r="D153" s="209">
        <v>4</v>
      </c>
      <c r="E153" s="209">
        <v>5</v>
      </c>
      <c r="F153" s="209">
        <v>6</v>
      </c>
      <c r="G153" s="209">
        <v>7</v>
      </c>
      <c r="H153" s="10">
        <v>8</v>
      </c>
      <c r="I153" s="10">
        <v>9</v>
      </c>
    </row>
    <row r="155" spans="1:26">
      <c r="A155" s="3">
        <v>1</v>
      </c>
      <c r="B155" s="5" t="s">
        <v>1152</v>
      </c>
      <c r="C155" s="5" t="s">
        <v>361</v>
      </c>
      <c r="D155" s="5" t="s">
        <v>502</v>
      </c>
      <c r="E155" s="3">
        <v>12</v>
      </c>
      <c r="F155" s="3" t="s">
        <v>53</v>
      </c>
      <c r="G155" s="13">
        <f>G8</f>
        <v>2096</v>
      </c>
      <c r="H155" s="13">
        <f>E155*G155</f>
        <v>25152</v>
      </c>
    </row>
    <row r="156" spans="1:26">
      <c r="A156" s="3">
        <v>2</v>
      </c>
      <c r="B156" s="5" t="s">
        <v>1153</v>
      </c>
      <c r="D156" s="5" t="s">
        <v>503</v>
      </c>
      <c r="E156" s="3">
        <v>12</v>
      </c>
      <c r="F156" s="3" t="s">
        <v>53</v>
      </c>
      <c r="G156" s="13">
        <f>G9</f>
        <v>8174</v>
      </c>
      <c r="H156" s="13"/>
      <c r="I156" s="13">
        <f t="shared" ref="I156:I178" si="12">E156*G156</f>
        <v>98088</v>
      </c>
    </row>
    <row r="157" spans="1:26">
      <c r="A157" s="3">
        <v>3</v>
      </c>
      <c r="B157" s="5" t="s">
        <v>1130</v>
      </c>
      <c r="D157" s="5" t="s">
        <v>360</v>
      </c>
      <c r="E157" s="3">
        <v>12</v>
      </c>
      <c r="F157" s="3" t="s">
        <v>53</v>
      </c>
      <c r="G157" s="13">
        <f>G10</f>
        <v>690</v>
      </c>
      <c r="H157" s="13"/>
      <c r="I157" s="13">
        <f t="shared" si="12"/>
        <v>8280</v>
      </c>
    </row>
    <row r="158" spans="1:26">
      <c r="A158" s="3">
        <v>4</v>
      </c>
      <c r="B158" s="5" t="s">
        <v>1940</v>
      </c>
      <c r="C158" s="20"/>
      <c r="E158" s="3">
        <v>8</v>
      </c>
      <c r="F158" s="3" t="s">
        <v>17</v>
      </c>
      <c r="G158" s="13">
        <f>ROUND((1.8*9.56*47*1.0695+(1.8*9.56*47)*0%),0)</f>
        <v>865</v>
      </c>
      <c r="H158" s="13">
        <f t="shared" ref="H158:H162" si="13">E158*G158</f>
        <v>6920</v>
      </c>
      <c r="I158" s="13">
        <f t="shared" si="12"/>
        <v>6920</v>
      </c>
    </row>
    <row r="159" spans="1:26">
      <c r="A159" s="3">
        <v>5</v>
      </c>
      <c r="B159" s="5" t="s">
        <v>1180</v>
      </c>
      <c r="E159" s="3">
        <v>8</v>
      </c>
      <c r="F159" s="3" t="s">
        <v>53</v>
      </c>
      <c r="G159" s="13">
        <f>ROUND(((0.85*4.5*47*1.0695+(0.85*4.5*47)*0%)*2),0)</f>
        <v>385</v>
      </c>
      <c r="H159" s="13">
        <f t="shared" si="13"/>
        <v>3080</v>
      </c>
      <c r="I159" s="13">
        <f t="shared" si="12"/>
        <v>3080</v>
      </c>
    </row>
    <row r="160" spans="1:26">
      <c r="A160" s="3">
        <v>6</v>
      </c>
      <c r="B160" s="5" t="s">
        <v>1189</v>
      </c>
      <c r="C160" s="20"/>
      <c r="E160" s="3">
        <v>4</v>
      </c>
      <c r="F160" s="3" t="s">
        <v>53</v>
      </c>
      <c r="G160" s="13">
        <f>ROUND(((1.5*9.58*47*1.0695)+(1.5*9.56*47)*0%),0)</f>
        <v>722</v>
      </c>
      <c r="H160" s="13">
        <f t="shared" si="13"/>
        <v>2888</v>
      </c>
      <c r="I160" s="13">
        <f t="shared" si="12"/>
        <v>2888</v>
      </c>
    </row>
    <row r="161" spans="1:9">
      <c r="A161" s="3">
        <v>7</v>
      </c>
      <c r="B161" s="5" t="s">
        <v>1190</v>
      </c>
      <c r="C161" s="20"/>
      <c r="D161" s="5" t="s">
        <v>360</v>
      </c>
      <c r="E161" s="3">
        <v>4</v>
      </c>
      <c r="F161" s="3" t="s">
        <v>53</v>
      </c>
      <c r="G161" s="13">
        <f>ROUND((3*9.56*47*1.0695+(3*9.56*47)*0%),0)</f>
        <v>1442</v>
      </c>
      <c r="H161" s="13">
        <f t="shared" si="13"/>
        <v>5768</v>
      </c>
      <c r="I161" s="13">
        <f t="shared" si="12"/>
        <v>5768</v>
      </c>
    </row>
    <row r="162" spans="1:9">
      <c r="A162" s="3">
        <v>8</v>
      </c>
      <c r="B162" s="5" t="s">
        <v>1181</v>
      </c>
      <c r="C162" s="5" t="s">
        <v>360</v>
      </c>
      <c r="D162" s="5" t="s">
        <v>360</v>
      </c>
      <c r="E162" s="3">
        <v>2</v>
      </c>
      <c r="F162" s="3" t="s">
        <v>17</v>
      </c>
      <c r="G162" s="13">
        <f>ROUND(((1.5*4.5*47*1.0695+(1.5*4.5*47)*0%+2.7*4.5*47*1.0695+(2.7*4.5*47)*0%)*2),0)</f>
        <v>1900</v>
      </c>
      <c r="H162" s="13">
        <f t="shared" si="13"/>
        <v>3800</v>
      </c>
      <c r="I162" s="13">
        <f t="shared" si="12"/>
        <v>3800</v>
      </c>
    </row>
    <row r="163" spans="1:9">
      <c r="B163" s="5" t="s">
        <v>1182</v>
      </c>
      <c r="C163" s="20"/>
      <c r="E163" s="3"/>
      <c r="F163" s="3"/>
      <c r="G163" s="13"/>
      <c r="H163" s="13"/>
      <c r="I163" s="13"/>
    </row>
    <row r="164" spans="1:9">
      <c r="A164" s="3">
        <v>9</v>
      </c>
      <c r="B164" s="5" t="s">
        <v>1138</v>
      </c>
      <c r="C164" s="5" t="s">
        <v>360</v>
      </c>
      <c r="D164" s="5" t="s">
        <v>360</v>
      </c>
      <c r="E164" s="3">
        <v>36</v>
      </c>
      <c r="F164" s="3" t="s">
        <v>53</v>
      </c>
      <c r="G164" s="13">
        <f>ROUND('P.O.65-80'!Q898,0)</f>
        <v>252</v>
      </c>
      <c r="H164" s="13">
        <f t="shared" ref="H164:H165" si="14">E164*G164</f>
        <v>9072</v>
      </c>
      <c r="I164" s="13">
        <f t="shared" si="12"/>
        <v>9072</v>
      </c>
    </row>
    <row r="165" spans="1:9">
      <c r="A165" s="3">
        <v>10</v>
      </c>
      <c r="B165" s="5" t="s">
        <v>1139</v>
      </c>
      <c r="C165" s="5" t="s">
        <v>360</v>
      </c>
      <c r="D165" s="5" t="s">
        <v>360</v>
      </c>
      <c r="E165" s="3">
        <v>24</v>
      </c>
      <c r="F165" s="3" t="s">
        <v>17</v>
      </c>
      <c r="G165" s="13">
        <f>ROUND(1077*1.0376*1.0843*1.0695,0)</f>
        <v>1296</v>
      </c>
      <c r="H165" s="13">
        <f t="shared" si="14"/>
        <v>31104</v>
      </c>
      <c r="I165" s="13">
        <f t="shared" si="12"/>
        <v>31104</v>
      </c>
    </row>
    <row r="166" spans="1:9">
      <c r="B166" s="5" t="s">
        <v>1140</v>
      </c>
      <c r="E166" s="3"/>
      <c r="F166" s="3"/>
      <c r="G166" s="3"/>
      <c r="H166" s="13"/>
      <c r="I166" s="13"/>
    </row>
    <row r="167" spans="1:9">
      <c r="A167" s="3">
        <v>11</v>
      </c>
      <c r="B167" s="5" t="s">
        <v>1183</v>
      </c>
      <c r="C167" s="5" t="s">
        <v>504</v>
      </c>
      <c r="D167" s="5" t="s">
        <v>360</v>
      </c>
      <c r="E167" s="3">
        <v>13</v>
      </c>
      <c r="F167" s="3" t="s">
        <v>17</v>
      </c>
      <c r="G167" s="13">
        <f>G25</f>
        <v>690</v>
      </c>
      <c r="H167" s="13">
        <f>E167*G167</f>
        <v>8970</v>
      </c>
      <c r="I167" s="13">
        <f t="shared" si="12"/>
        <v>8970</v>
      </c>
    </row>
    <row r="168" spans="1:9">
      <c r="B168" s="5" t="s">
        <v>1143</v>
      </c>
      <c r="C168" s="5" t="s">
        <v>412</v>
      </c>
      <c r="D168" s="5" t="s">
        <v>431</v>
      </c>
      <c r="E168" s="3"/>
      <c r="F168" s="3"/>
      <c r="G168" s="3"/>
      <c r="H168" s="13"/>
      <c r="I168" s="13"/>
    </row>
    <row r="169" spans="1:9">
      <c r="A169" s="3">
        <v>12</v>
      </c>
      <c r="B169" s="5" t="s">
        <v>1184</v>
      </c>
      <c r="E169" s="3">
        <f>E167*6</f>
        <v>78</v>
      </c>
      <c r="F169" s="3" t="s">
        <v>365</v>
      </c>
      <c r="G169" s="13">
        <f>G126</f>
        <v>59</v>
      </c>
      <c r="H169" s="13">
        <f t="shared" ref="H169:H176" si="15">E169*G169</f>
        <v>4602</v>
      </c>
      <c r="I169" s="13">
        <f t="shared" si="12"/>
        <v>4602</v>
      </c>
    </row>
    <row r="170" spans="1:9">
      <c r="A170" s="3">
        <v>13</v>
      </c>
      <c r="B170" s="5" t="s">
        <v>1145</v>
      </c>
      <c r="C170" s="5" t="s">
        <v>470</v>
      </c>
      <c r="D170" s="5" t="s">
        <v>360</v>
      </c>
      <c r="E170" s="3">
        <v>3</v>
      </c>
      <c r="F170" s="3" t="s">
        <v>53</v>
      </c>
      <c r="G170" s="13">
        <f>G29</f>
        <v>492</v>
      </c>
      <c r="H170" s="13">
        <f t="shared" si="15"/>
        <v>1476</v>
      </c>
      <c r="I170" s="13">
        <f t="shared" si="12"/>
        <v>1476</v>
      </c>
    </row>
    <row r="171" spans="1:9">
      <c r="A171" s="3">
        <v>14</v>
      </c>
      <c r="B171" s="5" t="s">
        <v>1205</v>
      </c>
      <c r="C171" s="5" t="s">
        <v>470</v>
      </c>
      <c r="D171" s="5" t="s">
        <v>360</v>
      </c>
      <c r="E171" s="3">
        <v>26</v>
      </c>
      <c r="F171" s="3" t="s">
        <v>365</v>
      </c>
      <c r="G171" s="13">
        <f>G30</f>
        <v>59</v>
      </c>
      <c r="H171" s="13">
        <f t="shared" si="15"/>
        <v>1534</v>
      </c>
      <c r="I171" s="13">
        <f t="shared" si="12"/>
        <v>1534</v>
      </c>
    </row>
    <row r="172" spans="1:9">
      <c r="A172" s="3">
        <v>15</v>
      </c>
      <c r="B172" s="5" t="s">
        <v>1151</v>
      </c>
      <c r="D172" s="5" t="s">
        <v>360</v>
      </c>
      <c r="E172" s="3">
        <v>12</v>
      </c>
      <c r="F172" s="3" t="s">
        <v>53</v>
      </c>
      <c r="G172" s="13">
        <f>G31</f>
        <v>100</v>
      </c>
      <c r="H172" s="13">
        <f t="shared" si="15"/>
        <v>1200</v>
      </c>
      <c r="I172" s="13">
        <f t="shared" si="12"/>
        <v>1200</v>
      </c>
    </row>
    <row r="173" spans="1:9">
      <c r="A173" s="3">
        <v>16</v>
      </c>
      <c r="B173" s="5" t="s">
        <v>1146</v>
      </c>
      <c r="D173" s="5" t="s">
        <v>360</v>
      </c>
      <c r="E173" s="3">
        <v>105</v>
      </c>
      <c r="F173" s="3" t="s">
        <v>365</v>
      </c>
      <c r="G173" s="13">
        <f>G171</f>
        <v>59</v>
      </c>
      <c r="H173" s="13">
        <f t="shared" si="15"/>
        <v>6195</v>
      </c>
      <c r="I173" s="13">
        <f t="shared" si="12"/>
        <v>6195</v>
      </c>
    </row>
    <row r="174" spans="1:9">
      <c r="A174" s="3">
        <v>17</v>
      </c>
      <c r="B174" s="5" t="s">
        <v>1147</v>
      </c>
      <c r="D174" s="5" t="s">
        <v>360</v>
      </c>
      <c r="E174" s="3">
        <v>25</v>
      </c>
      <c r="F174" s="3" t="s">
        <v>365</v>
      </c>
      <c r="G174" s="13">
        <f>G33</f>
        <v>68</v>
      </c>
      <c r="H174" s="13">
        <f t="shared" si="15"/>
        <v>1700</v>
      </c>
      <c r="I174" s="13">
        <f t="shared" si="12"/>
        <v>1700</v>
      </c>
    </row>
    <row r="175" spans="1:9">
      <c r="A175" s="3">
        <v>18</v>
      </c>
      <c r="B175" s="5" t="s">
        <v>1148</v>
      </c>
      <c r="C175" s="5" t="s">
        <v>439</v>
      </c>
      <c r="D175" s="5" t="s">
        <v>360</v>
      </c>
      <c r="E175" s="3">
        <v>8</v>
      </c>
      <c r="F175" s="3" t="s">
        <v>53</v>
      </c>
      <c r="G175" s="13">
        <f>G34</f>
        <v>63</v>
      </c>
      <c r="H175" s="13">
        <f t="shared" si="15"/>
        <v>504</v>
      </c>
      <c r="I175" s="13">
        <f t="shared" si="12"/>
        <v>504</v>
      </c>
    </row>
    <row r="176" spans="1:9">
      <c r="A176" s="3">
        <v>19</v>
      </c>
      <c r="B176" s="5" t="s">
        <v>575</v>
      </c>
      <c r="D176" s="5" t="s">
        <v>360</v>
      </c>
      <c r="E176" s="3">
        <v>30</v>
      </c>
      <c r="F176" s="3" t="s">
        <v>365</v>
      </c>
      <c r="G176" s="13">
        <f>G35</f>
        <v>58</v>
      </c>
      <c r="H176" s="13">
        <f t="shared" si="15"/>
        <v>1740</v>
      </c>
      <c r="I176" s="13">
        <f t="shared" si="12"/>
        <v>1740</v>
      </c>
    </row>
    <row r="177" spans="1:11">
      <c r="A177" s="3">
        <v>20</v>
      </c>
      <c r="B177" s="5" t="s">
        <v>1149</v>
      </c>
      <c r="E177" s="3">
        <v>12</v>
      </c>
      <c r="F177" s="3" t="s">
        <v>379</v>
      </c>
      <c r="G177" s="13">
        <f>G36</f>
        <v>125</v>
      </c>
      <c r="H177" s="13"/>
      <c r="I177" s="13">
        <f t="shared" si="12"/>
        <v>1500</v>
      </c>
    </row>
    <row r="178" spans="1:11">
      <c r="A178" s="3">
        <v>21</v>
      </c>
      <c r="B178" s="5" t="s">
        <v>1150</v>
      </c>
      <c r="C178" s="5" t="s">
        <v>440</v>
      </c>
      <c r="D178" s="5" t="s">
        <v>441</v>
      </c>
      <c r="E178" s="3">
        <v>16</v>
      </c>
      <c r="F178" s="3" t="s">
        <v>53</v>
      </c>
      <c r="G178" s="13">
        <f>G37</f>
        <v>54</v>
      </c>
      <c r="H178" s="13">
        <f>E178*G178</f>
        <v>864</v>
      </c>
      <c r="I178" s="13">
        <f t="shared" si="12"/>
        <v>864</v>
      </c>
    </row>
    <row r="179" spans="1:11">
      <c r="C179" s="239" t="s">
        <v>325</v>
      </c>
      <c r="E179" s="3"/>
      <c r="G179" s="3"/>
      <c r="H179" s="10">
        <f>ROUND(SUM(H155:H178),0)</f>
        <v>116569</v>
      </c>
      <c r="I179" s="10">
        <f>ROUND(SUM(I155:I178),0)</f>
        <v>199285</v>
      </c>
      <c r="K179" s="209"/>
    </row>
    <row r="180" spans="1:11">
      <c r="K180" s="80" t="s">
        <v>215</v>
      </c>
    </row>
    <row r="181" spans="1:11" ht="15.75">
      <c r="A181" s="341" t="s">
        <v>89</v>
      </c>
      <c r="B181" s="341"/>
      <c r="C181" s="341"/>
      <c r="D181" s="341"/>
      <c r="E181" s="341"/>
      <c r="F181" s="341"/>
      <c r="G181" s="341"/>
      <c r="H181" s="341"/>
      <c r="I181" s="341"/>
      <c r="J181" s="341"/>
      <c r="K181" s="31"/>
    </row>
    <row r="182" spans="1:11" ht="15.75">
      <c r="A182" s="205"/>
      <c r="B182" s="205"/>
      <c r="C182" s="205"/>
      <c r="D182" s="205"/>
      <c r="E182" s="205"/>
      <c r="F182" s="205"/>
      <c r="G182" s="205"/>
      <c r="H182" s="205"/>
      <c r="I182" s="205"/>
      <c r="J182" s="205"/>
      <c r="K182" s="31"/>
    </row>
    <row r="183" spans="1:11">
      <c r="A183" s="23"/>
      <c r="B183" s="31"/>
      <c r="C183" s="31"/>
      <c r="D183" s="31"/>
      <c r="E183" s="25"/>
      <c r="F183" s="25" t="s">
        <v>444</v>
      </c>
      <c r="G183" s="25"/>
      <c r="H183" s="5"/>
      <c r="I183" s="6"/>
      <c r="J183" s="6" t="s">
        <v>445</v>
      </c>
      <c r="K183" s="6"/>
    </row>
    <row r="184" spans="1:11">
      <c r="A184" s="236" t="s">
        <v>930</v>
      </c>
      <c r="B184" s="236" t="s">
        <v>672</v>
      </c>
      <c r="C184" s="236" t="s">
        <v>442</v>
      </c>
      <c r="D184" s="236" t="s">
        <v>443</v>
      </c>
      <c r="E184" s="10"/>
      <c r="F184" s="10"/>
      <c r="G184" s="10"/>
      <c r="H184" s="6"/>
      <c r="I184" s="236"/>
      <c r="J184" s="236"/>
      <c r="K184" s="236"/>
    </row>
    <row r="185" spans="1:11" ht="14.25">
      <c r="A185" s="236" t="s">
        <v>674</v>
      </c>
      <c r="B185" s="236"/>
      <c r="C185" s="236" t="s">
        <v>1154</v>
      </c>
      <c r="D185" s="236" t="s">
        <v>674</v>
      </c>
      <c r="E185" s="236" t="s">
        <v>1160</v>
      </c>
      <c r="F185" s="236" t="s">
        <v>1178</v>
      </c>
      <c r="G185" s="236" t="s">
        <v>1179</v>
      </c>
      <c r="H185" s="6"/>
      <c r="I185" s="236" t="s">
        <v>1160</v>
      </c>
      <c r="J185" s="236" t="s">
        <v>1178</v>
      </c>
      <c r="K185" s="236" t="s">
        <v>1179</v>
      </c>
    </row>
    <row r="186" spans="1:11" s="6" customFormat="1">
      <c r="A186" s="236">
        <v>1</v>
      </c>
      <c r="B186" s="236">
        <v>2</v>
      </c>
      <c r="C186" s="236">
        <v>3</v>
      </c>
      <c r="D186" s="236">
        <v>4</v>
      </c>
      <c r="E186" s="236">
        <v>5</v>
      </c>
      <c r="F186" s="236">
        <v>6</v>
      </c>
      <c r="G186" s="236">
        <v>7</v>
      </c>
      <c r="H186" s="236"/>
      <c r="I186" s="236">
        <v>8</v>
      </c>
      <c r="J186" s="236">
        <v>9</v>
      </c>
      <c r="K186" s="236">
        <v>10</v>
      </c>
    </row>
    <row r="187" spans="1:11">
      <c r="E187" s="13"/>
      <c r="F187" s="13"/>
      <c r="G187" s="13"/>
      <c r="H187" s="5"/>
      <c r="I187" s="3"/>
      <c r="J187" s="3"/>
      <c r="K187" s="3"/>
    </row>
    <row r="188" spans="1:11">
      <c r="A188" s="3">
        <v>1</v>
      </c>
      <c r="B188" s="5" t="s">
        <v>1969</v>
      </c>
      <c r="D188" s="5" t="s">
        <v>360</v>
      </c>
      <c r="E188" s="13">
        <f>H179</f>
        <v>116569</v>
      </c>
      <c r="F188" s="13">
        <f>E188</f>
        <v>116569</v>
      </c>
      <c r="G188" s="13">
        <f>F188</f>
        <v>116569</v>
      </c>
      <c r="H188" s="5"/>
      <c r="I188" s="3">
        <f>I179</f>
        <v>199285</v>
      </c>
      <c r="J188" s="3">
        <f>I188</f>
        <v>199285</v>
      </c>
      <c r="K188" s="3">
        <f>J188</f>
        <v>199285</v>
      </c>
    </row>
    <row r="189" spans="1:11">
      <c r="E189" s="13"/>
      <c r="F189" s="13"/>
      <c r="G189" s="13"/>
      <c r="H189" s="5"/>
      <c r="I189" s="3"/>
      <c r="J189" s="3"/>
      <c r="K189" s="3"/>
    </row>
    <row r="190" spans="1:11">
      <c r="A190" s="3">
        <v>2</v>
      </c>
      <c r="B190" s="21" t="s">
        <v>1159</v>
      </c>
      <c r="E190" s="13"/>
      <c r="F190" s="13"/>
      <c r="G190" s="13"/>
      <c r="H190" s="5"/>
      <c r="I190" s="3"/>
      <c r="J190" s="3"/>
      <c r="K190" s="3"/>
    </row>
    <row r="191" spans="1:11">
      <c r="B191" s="21"/>
      <c r="E191" s="13"/>
      <c r="F191" s="13"/>
      <c r="G191" s="13"/>
      <c r="H191" s="5"/>
      <c r="I191" s="3"/>
      <c r="J191" s="3"/>
      <c r="K191" s="3"/>
    </row>
    <row r="192" spans="1:11" ht="14.25">
      <c r="A192" s="3" t="s">
        <v>176</v>
      </c>
      <c r="B192" s="21" t="s">
        <v>1160</v>
      </c>
      <c r="C192" s="3" t="s">
        <v>31</v>
      </c>
      <c r="D192" s="3" t="s">
        <v>448</v>
      </c>
      <c r="E192" s="13">
        <f>E51</f>
        <v>37616</v>
      </c>
      <c r="F192" s="13" t="s">
        <v>360</v>
      </c>
      <c r="G192" s="13" t="s">
        <v>360</v>
      </c>
      <c r="H192" s="5"/>
      <c r="I192" s="13">
        <f t="shared" ref="I192:K194" si="16">E192</f>
        <v>37616</v>
      </c>
      <c r="J192" s="13" t="str">
        <f t="shared" si="16"/>
        <v>_</v>
      </c>
      <c r="K192" s="13" t="str">
        <f t="shared" si="16"/>
        <v>_</v>
      </c>
    </row>
    <row r="193" spans="1:11" ht="14.25">
      <c r="A193" s="3" t="s">
        <v>178</v>
      </c>
      <c r="B193" s="21" t="s">
        <v>1161</v>
      </c>
      <c r="C193" s="3" t="s">
        <v>28</v>
      </c>
      <c r="D193" s="3" t="s">
        <v>450</v>
      </c>
      <c r="E193" s="13" t="s">
        <v>360</v>
      </c>
      <c r="F193" s="13">
        <f>F52</f>
        <v>51652</v>
      </c>
      <c r="G193" s="13" t="s">
        <v>360</v>
      </c>
      <c r="H193" s="5"/>
      <c r="I193" s="13" t="str">
        <f t="shared" si="16"/>
        <v>_</v>
      </c>
      <c r="J193" s="13">
        <f t="shared" si="16"/>
        <v>51652</v>
      </c>
      <c r="K193" s="13" t="str">
        <f t="shared" si="16"/>
        <v>_</v>
      </c>
    </row>
    <row r="194" spans="1:11" ht="14.25">
      <c r="A194" s="3" t="s">
        <v>179</v>
      </c>
      <c r="B194" s="21" t="s">
        <v>1162</v>
      </c>
      <c r="C194" s="3" t="s">
        <v>29</v>
      </c>
      <c r="D194" s="3" t="s">
        <v>450</v>
      </c>
      <c r="E194" s="13" t="s">
        <v>360</v>
      </c>
      <c r="F194" s="13" t="s">
        <v>360</v>
      </c>
      <c r="G194" s="13">
        <f>G53</f>
        <v>84376</v>
      </c>
      <c r="H194" s="5"/>
      <c r="I194" s="13" t="str">
        <f t="shared" si="16"/>
        <v>_</v>
      </c>
      <c r="J194" s="13" t="str">
        <f t="shared" si="16"/>
        <v>_</v>
      </c>
      <c r="K194" s="13">
        <f t="shared" si="16"/>
        <v>84376</v>
      </c>
    </row>
    <row r="195" spans="1:11" ht="14.25">
      <c r="C195" s="21" t="s">
        <v>1185</v>
      </c>
      <c r="D195" s="3"/>
      <c r="E195" s="13"/>
      <c r="F195" s="13"/>
      <c r="G195" s="13"/>
      <c r="H195" s="5"/>
      <c r="I195" s="3"/>
      <c r="J195" s="3"/>
      <c r="K195" s="3"/>
    </row>
    <row r="196" spans="1:11">
      <c r="B196" s="3"/>
      <c r="C196" s="3"/>
      <c r="D196" s="3"/>
      <c r="E196" s="13"/>
      <c r="F196" s="13"/>
      <c r="G196" s="13"/>
      <c r="H196" s="5"/>
      <c r="I196" s="3"/>
      <c r="J196" s="3"/>
      <c r="K196" s="3"/>
    </row>
    <row r="197" spans="1:11">
      <c r="B197" s="22"/>
      <c r="C197" s="19" t="s">
        <v>604</v>
      </c>
      <c r="D197" s="3"/>
      <c r="E197" s="10">
        <f>ROUND(SUM(E188:E196),0)</f>
        <v>154185</v>
      </c>
      <c r="F197" s="10">
        <f t="shared" ref="F197:G197" si="17">ROUND(SUM(F188:F196),0)</f>
        <v>168221</v>
      </c>
      <c r="G197" s="10">
        <f t="shared" si="17"/>
        <v>200945</v>
      </c>
      <c r="H197" s="6"/>
      <c r="I197" s="10">
        <f>ROUND(SUM(I188:I196),0)</f>
        <v>236901</v>
      </c>
      <c r="J197" s="10">
        <f t="shared" ref="J197:K197" si="18">ROUND(SUM(J188:J196),0)</f>
        <v>250937</v>
      </c>
      <c r="K197" s="10">
        <f t="shared" si="18"/>
        <v>283661</v>
      </c>
    </row>
    <row r="198" spans="1:11">
      <c r="B198" s="3"/>
      <c r="C198" s="3"/>
      <c r="D198" s="3"/>
      <c r="E198" s="13"/>
      <c r="F198" s="13"/>
      <c r="G198" s="13"/>
      <c r="H198" s="5"/>
      <c r="I198" s="3"/>
      <c r="J198" s="3"/>
      <c r="K198" s="3"/>
    </row>
    <row r="199" spans="1:11">
      <c r="A199" s="3">
        <v>3</v>
      </c>
      <c r="B199" s="16" t="s">
        <v>1164</v>
      </c>
      <c r="D199" s="3"/>
      <c r="E199" s="13">
        <f>'Page 54-58'!$E$33</f>
        <v>64632</v>
      </c>
      <c r="F199" s="13">
        <f>'Page 54-58'!$E$34</f>
        <v>70521</v>
      </c>
      <c r="G199" s="13">
        <f>'Page 54-58'!$E$35</f>
        <v>78198</v>
      </c>
      <c r="H199" s="5"/>
      <c r="I199" s="3">
        <f>'Page 54-58'!$K$33</f>
        <v>64712</v>
      </c>
      <c r="J199" s="3">
        <f>'Page 54-58'!$K$34</f>
        <v>70601</v>
      </c>
      <c r="K199" s="3">
        <f>'Page 54-58'!$K$35</f>
        <v>78278</v>
      </c>
    </row>
    <row r="200" spans="1:11">
      <c r="E200" s="28"/>
      <c r="F200" s="28"/>
      <c r="G200" s="28"/>
      <c r="H200" s="5"/>
      <c r="I200" s="5"/>
      <c r="J200" s="5"/>
    </row>
    <row r="201" spans="1:11">
      <c r="A201" s="3">
        <v>4</v>
      </c>
      <c r="B201" s="16" t="s">
        <v>1165</v>
      </c>
      <c r="D201" s="3"/>
      <c r="E201" s="13">
        <f>'Page 59'!$C$22</f>
        <v>33107</v>
      </c>
      <c r="F201" s="13">
        <f>'Page 59'!$C$22</f>
        <v>33107</v>
      </c>
      <c r="G201" s="13">
        <f>'Page 59'!$C$22</f>
        <v>33107</v>
      </c>
      <c r="H201" s="5"/>
      <c r="I201" s="13">
        <f>'Page 59'!$E$22</f>
        <v>22979</v>
      </c>
      <c r="J201" s="13">
        <f>'Page 59'!$E$22</f>
        <v>22979</v>
      </c>
      <c r="K201" s="13">
        <f>'Page 59'!$E$22</f>
        <v>22979</v>
      </c>
    </row>
    <row r="202" spans="1:11">
      <c r="D202" s="3"/>
      <c r="E202" s="13"/>
      <c r="F202" s="13"/>
      <c r="G202" s="13"/>
      <c r="H202" s="5"/>
      <c r="I202" s="3"/>
      <c r="J202" s="3"/>
      <c r="K202" s="3"/>
    </row>
    <row r="203" spans="1:11">
      <c r="A203" s="3">
        <v>5</v>
      </c>
      <c r="B203" s="21" t="s">
        <v>1166</v>
      </c>
      <c r="D203" s="3"/>
      <c r="E203" s="13"/>
      <c r="F203" s="13"/>
      <c r="G203" s="13"/>
      <c r="H203" s="5"/>
      <c r="I203" s="3"/>
      <c r="J203" s="3"/>
      <c r="K203" s="3"/>
    </row>
    <row r="204" spans="1:11">
      <c r="B204" s="5" t="s">
        <v>1168</v>
      </c>
      <c r="E204" s="13">
        <f>E197*0.03</f>
        <v>4625.55</v>
      </c>
      <c r="F204" s="13">
        <f t="shared" ref="F204:G204" si="19">F197*0.03</f>
        <v>5046.63</v>
      </c>
      <c r="G204" s="13">
        <f t="shared" si="19"/>
        <v>6028.3499999999995</v>
      </c>
      <c r="H204" s="5"/>
      <c r="I204" s="13">
        <f>I197*0.03</f>
        <v>7107.03</v>
      </c>
      <c r="J204" s="13">
        <f t="shared" ref="J204:K204" si="20">J197*0.03</f>
        <v>7528.11</v>
      </c>
      <c r="K204" s="13">
        <f t="shared" si="20"/>
        <v>8509.83</v>
      </c>
    </row>
    <row r="205" spans="1:11">
      <c r="B205" s="5" t="s">
        <v>1167</v>
      </c>
      <c r="E205" s="13">
        <f>E197*0.03</f>
        <v>4625.55</v>
      </c>
      <c r="F205" s="13">
        <f t="shared" ref="F205:G205" si="21">F197*0.03</f>
        <v>5046.63</v>
      </c>
      <c r="G205" s="13">
        <f t="shared" si="21"/>
        <v>6028.3499999999995</v>
      </c>
      <c r="H205" s="5"/>
      <c r="I205" s="13">
        <f>I197*0.03</f>
        <v>7107.03</v>
      </c>
      <c r="J205" s="13">
        <f t="shared" ref="J205:K205" si="22">J197*0.03</f>
        <v>7528.11</v>
      </c>
      <c r="K205" s="13">
        <f t="shared" si="22"/>
        <v>8509.83</v>
      </c>
    </row>
    <row r="206" spans="1:11">
      <c r="E206" s="13"/>
      <c r="F206" s="13"/>
      <c r="G206" s="13"/>
      <c r="H206" s="5"/>
      <c r="I206" s="13"/>
      <c r="J206" s="13"/>
      <c r="K206" s="13"/>
    </row>
    <row r="207" spans="1:11">
      <c r="C207" s="19" t="s">
        <v>325</v>
      </c>
      <c r="E207" s="10">
        <f>SUM(E197:E205)</f>
        <v>261175.09999999998</v>
      </c>
      <c r="F207" s="10">
        <f t="shared" ref="F207:G207" si="23">SUM(F197:F205)</f>
        <v>281942.26</v>
      </c>
      <c r="G207" s="10">
        <f t="shared" si="23"/>
        <v>324306.69999999995</v>
      </c>
      <c r="H207" s="10"/>
      <c r="I207" s="10">
        <f t="shared" ref="I207:K207" si="24">SUM(I197:I205)</f>
        <v>338806.06000000006</v>
      </c>
      <c r="J207" s="10">
        <f t="shared" si="24"/>
        <v>359573.22</v>
      </c>
      <c r="K207" s="10">
        <f t="shared" si="24"/>
        <v>401937.66000000003</v>
      </c>
    </row>
    <row r="208" spans="1:11">
      <c r="E208" s="13"/>
      <c r="F208" s="13"/>
      <c r="G208" s="13"/>
      <c r="H208" s="5"/>
      <c r="I208" s="13"/>
      <c r="J208" s="13"/>
      <c r="K208" s="13"/>
    </row>
    <row r="209" spans="1:11">
      <c r="A209" s="3">
        <v>6</v>
      </c>
      <c r="B209" s="21" t="s">
        <v>1169</v>
      </c>
      <c r="C209" s="21"/>
      <c r="D209" s="3"/>
      <c r="E209" s="13">
        <f>E207*0.11</f>
        <v>28729.260999999999</v>
      </c>
      <c r="F209" s="13">
        <f t="shared" ref="F209:G209" si="25">F207*0.11</f>
        <v>31013.6486</v>
      </c>
      <c r="G209" s="13">
        <f t="shared" si="25"/>
        <v>35673.736999999994</v>
      </c>
      <c r="H209" s="13"/>
      <c r="I209" s="13">
        <f t="shared" ref="I209:K209" si="26">I207*0.11</f>
        <v>37268.666600000004</v>
      </c>
      <c r="J209" s="13">
        <f t="shared" si="26"/>
        <v>39553.054199999999</v>
      </c>
      <c r="K209" s="13">
        <f t="shared" si="26"/>
        <v>44213.142600000006</v>
      </c>
    </row>
    <row r="210" spans="1:11">
      <c r="C210" s="21"/>
      <c r="D210" s="3"/>
      <c r="E210" s="28"/>
      <c r="F210" s="28"/>
      <c r="G210" s="28"/>
      <c r="K210" s="28"/>
    </row>
    <row r="211" spans="1:11">
      <c r="C211" s="19" t="s">
        <v>1039</v>
      </c>
      <c r="D211" s="3"/>
      <c r="E211" s="10">
        <f>SUM(E207:E209)</f>
        <v>289904.36099999998</v>
      </c>
      <c r="F211" s="10">
        <f t="shared" ref="F211:G211" si="27">SUM(F207:F209)</f>
        <v>312955.90860000002</v>
      </c>
      <c r="G211" s="10">
        <f t="shared" si="27"/>
        <v>359980.43699999992</v>
      </c>
      <c r="H211" s="10"/>
      <c r="I211" s="10">
        <f t="shared" ref="I211:K211" si="28">SUM(I207:I209)</f>
        <v>376074.72660000005</v>
      </c>
      <c r="J211" s="10">
        <f t="shared" si="28"/>
        <v>399126.27419999999</v>
      </c>
      <c r="K211" s="10">
        <f t="shared" si="28"/>
        <v>446150.80260000005</v>
      </c>
    </row>
    <row r="212" spans="1:11">
      <c r="D212" s="3"/>
      <c r="E212" s="13"/>
      <c r="F212" s="13"/>
      <c r="G212" s="13"/>
      <c r="H212" s="5"/>
      <c r="I212" s="3"/>
      <c r="J212" s="3"/>
      <c r="K212" s="3"/>
    </row>
    <row r="213" spans="1:11">
      <c r="C213" s="19" t="s">
        <v>326</v>
      </c>
      <c r="E213" s="10">
        <f>ROUND(E211,-2)</f>
        <v>289900</v>
      </c>
      <c r="F213" s="10">
        <f t="shared" ref="F213:G213" si="29">ROUND(F211,-2)</f>
        <v>313000</v>
      </c>
      <c r="G213" s="10">
        <f t="shared" si="29"/>
        <v>360000</v>
      </c>
      <c r="H213" s="5"/>
      <c r="I213" s="10">
        <f>ROUND(I211,-2)</f>
        <v>376100</v>
      </c>
      <c r="J213" s="10">
        <f t="shared" ref="J213:K213" si="30">ROUND(J211,-2)</f>
        <v>399100</v>
      </c>
      <c r="K213" s="10">
        <f t="shared" si="30"/>
        <v>446200</v>
      </c>
    </row>
    <row r="214" spans="1:11">
      <c r="E214" s="28"/>
      <c r="F214" s="28"/>
      <c r="G214" s="28"/>
      <c r="I214" s="5"/>
      <c r="J214" s="5"/>
    </row>
    <row r="215" spans="1:11">
      <c r="E215" s="28"/>
      <c r="F215" s="28"/>
      <c r="G215" s="28"/>
      <c r="I215" s="5"/>
      <c r="J215" s="5"/>
    </row>
    <row r="216" spans="1:11">
      <c r="E216" s="28"/>
      <c r="F216" s="28"/>
      <c r="G216" s="28"/>
      <c r="I216" s="5"/>
      <c r="J216" s="5"/>
    </row>
    <row r="217" spans="1:11">
      <c r="E217" s="28"/>
      <c r="F217" s="28"/>
      <c r="G217" s="28"/>
      <c r="I217" s="5"/>
      <c r="J217" s="5"/>
    </row>
    <row r="218" spans="1:11">
      <c r="E218" s="28"/>
      <c r="F218" s="28"/>
      <c r="I218" s="5"/>
      <c r="J218" s="5"/>
      <c r="K218" s="80" t="s">
        <v>219</v>
      </c>
    </row>
    <row r="219" spans="1:11" ht="15.75">
      <c r="A219" s="341" t="s">
        <v>93</v>
      </c>
      <c r="B219" s="341"/>
      <c r="C219" s="341"/>
      <c r="D219" s="341"/>
      <c r="E219" s="341"/>
      <c r="F219" s="341"/>
      <c r="G219" s="341"/>
      <c r="H219" s="341"/>
      <c r="I219" s="341"/>
      <c r="J219" s="341"/>
    </row>
    <row r="220" spans="1:11" ht="15.75">
      <c r="A220" s="205"/>
      <c r="B220" s="205"/>
      <c r="C220" s="205"/>
      <c r="D220" s="205"/>
      <c r="E220" s="205"/>
      <c r="F220" s="205"/>
      <c r="G220" s="205"/>
      <c r="H220" s="205"/>
      <c r="I220" s="205"/>
      <c r="J220" s="205"/>
    </row>
    <row r="221" spans="1:11">
      <c r="A221" s="23"/>
      <c r="C221" s="31"/>
      <c r="D221" s="31"/>
      <c r="E221" s="25"/>
      <c r="F221" s="25" t="s">
        <v>1186</v>
      </c>
      <c r="G221" s="25"/>
      <c r="H221" s="5"/>
      <c r="I221" s="6"/>
      <c r="J221" s="6" t="s">
        <v>1177</v>
      </c>
      <c r="K221" s="6"/>
    </row>
    <row r="222" spans="1:11">
      <c r="A222" s="236" t="s">
        <v>930</v>
      </c>
      <c r="B222" s="236" t="s">
        <v>672</v>
      </c>
      <c r="C222" s="236" t="s">
        <v>442</v>
      </c>
      <c r="D222" s="236" t="s">
        <v>443</v>
      </c>
      <c r="E222" s="10"/>
      <c r="F222" s="10"/>
      <c r="G222" s="10"/>
      <c r="H222" s="6"/>
      <c r="I222" s="236"/>
      <c r="J222" s="236"/>
      <c r="K222" s="236"/>
    </row>
    <row r="223" spans="1:11" ht="14.25">
      <c r="A223" s="236" t="s">
        <v>674</v>
      </c>
      <c r="B223" s="236"/>
      <c r="C223" s="236" t="s">
        <v>1154</v>
      </c>
      <c r="D223" s="236" t="s">
        <v>674</v>
      </c>
      <c r="E223" s="236" t="s">
        <v>1160</v>
      </c>
      <c r="F223" s="236" t="s">
        <v>1178</v>
      </c>
      <c r="G223" s="236" t="s">
        <v>1179</v>
      </c>
      <c r="H223" s="6"/>
      <c r="I223" s="236" t="s">
        <v>1160</v>
      </c>
      <c r="J223" s="236" t="s">
        <v>1178</v>
      </c>
      <c r="K223" s="236" t="s">
        <v>1179</v>
      </c>
    </row>
    <row r="224" spans="1:11" s="6" customFormat="1">
      <c r="A224" s="236">
        <v>1</v>
      </c>
      <c r="B224" s="236">
        <v>2</v>
      </c>
      <c r="C224" s="236">
        <v>3</v>
      </c>
      <c r="D224" s="236">
        <v>4</v>
      </c>
      <c r="E224" s="236">
        <v>5</v>
      </c>
      <c r="F224" s="236">
        <v>6</v>
      </c>
      <c r="G224" s="236">
        <v>7</v>
      </c>
      <c r="H224" s="236"/>
      <c r="I224" s="236">
        <v>8</v>
      </c>
      <c r="J224" s="236">
        <v>9</v>
      </c>
      <c r="K224" s="236">
        <v>10</v>
      </c>
    </row>
    <row r="225" spans="1:11">
      <c r="E225" s="13"/>
      <c r="F225" s="13"/>
      <c r="G225" s="13"/>
      <c r="H225" s="5"/>
      <c r="I225" s="3"/>
      <c r="J225" s="3"/>
      <c r="K225" s="3"/>
    </row>
    <row r="226" spans="1:11">
      <c r="A226" s="3">
        <v>1</v>
      </c>
      <c r="B226" s="5" t="s">
        <v>1970</v>
      </c>
      <c r="D226" s="5" t="s">
        <v>360</v>
      </c>
      <c r="E226" s="13">
        <f>$H$179</f>
        <v>116569</v>
      </c>
      <c r="F226" s="13">
        <f>E226</f>
        <v>116569</v>
      </c>
      <c r="G226" s="13">
        <f>F226</f>
        <v>116569</v>
      </c>
      <c r="H226" s="5"/>
      <c r="I226" s="3">
        <f>$I$179</f>
        <v>199285</v>
      </c>
      <c r="J226" s="3">
        <f>I226</f>
        <v>199285</v>
      </c>
      <c r="K226" s="3">
        <f>J226</f>
        <v>199285</v>
      </c>
    </row>
    <row r="227" spans="1:11">
      <c r="E227" s="13"/>
      <c r="F227" s="13"/>
      <c r="G227" s="13"/>
      <c r="H227" s="5"/>
      <c r="I227" s="3"/>
      <c r="J227" s="3"/>
      <c r="K227" s="3"/>
    </row>
    <row r="228" spans="1:11">
      <c r="A228" s="3">
        <v>2</v>
      </c>
      <c r="B228" s="21" t="s">
        <v>1170</v>
      </c>
      <c r="E228" s="13"/>
      <c r="F228" s="13"/>
      <c r="G228" s="13"/>
      <c r="H228" s="5"/>
      <c r="I228" s="3"/>
      <c r="J228" s="3"/>
      <c r="K228" s="3"/>
    </row>
    <row r="229" spans="1:11">
      <c r="E229" s="13"/>
      <c r="F229" s="13"/>
      <c r="G229" s="13"/>
      <c r="H229" s="5"/>
      <c r="I229" s="3"/>
      <c r="J229" s="3"/>
      <c r="K229" s="3"/>
    </row>
    <row r="230" spans="1:11" ht="14.25">
      <c r="A230" s="3" t="s">
        <v>447</v>
      </c>
      <c r="B230" s="21" t="s">
        <v>1160</v>
      </c>
      <c r="C230" s="5" t="s">
        <v>30</v>
      </c>
      <c r="D230" s="5" t="s">
        <v>448</v>
      </c>
      <c r="E230" s="13">
        <f>E90</f>
        <v>31051</v>
      </c>
      <c r="F230" s="13" t="str">
        <f>F90</f>
        <v>_</v>
      </c>
      <c r="G230" s="13" t="str">
        <f>G90</f>
        <v>_</v>
      </c>
      <c r="H230" s="5"/>
      <c r="I230" s="13">
        <f t="shared" ref="I230:K232" si="31">E230</f>
        <v>31051</v>
      </c>
      <c r="J230" s="13" t="str">
        <f t="shared" si="31"/>
        <v>_</v>
      </c>
      <c r="K230" s="13" t="str">
        <f t="shared" si="31"/>
        <v>_</v>
      </c>
    </row>
    <row r="231" spans="1:11" ht="14.25">
      <c r="A231" s="3" t="s">
        <v>449</v>
      </c>
      <c r="B231" s="21" t="s">
        <v>1161</v>
      </c>
      <c r="C231" s="5" t="s">
        <v>450</v>
      </c>
      <c r="D231" s="5" t="s">
        <v>450</v>
      </c>
      <c r="E231" s="13" t="str">
        <f t="shared" ref="E231:G232" si="32">E91</f>
        <v>_</v>
      </c>
      <c r="F231" s="13">
        <f t="shared" si="32"/>
        <v>48083</v>
      </c>
      <c r="G231" s="13" t="str">
        <f t="shared" si="32"/>
        <v>_</v>
      </c>
      <c r="H231" s="5"/>
      <c r="I231" s="13" t="str">
        <f t="shared" si="31"/>
        <v>_</v>
      </c>
      <c r="J231" s="13">
        <f t="shared" si="31"/>
        <v>48083</v>
      </c>
      <c r="K231" s="13" t="str">
        <f t="shared" si="31"/>
        <v>_</v>
      </c>
    </row>
    <row r="232" spans="1:11" ht="14.25">
      <c r="A232" s="3" t="s">
        <v>451</v>
      </c>
      <c r="B232" s="21" t="s">
        <v>1162</v>
      </c>
      <c r="C232" s="5" t="s">
        <v>450</v>
      </c>
      <c r="D232" s="5" t="s">
        <v>450</v>
      </c>
      <c r="E232" s="13" t="str">
        <f t="shared" si="32"/>
        <v>_</v>
      </c>
      <c r="F232" s="13" t="str">
        <f t="shared" si="32"/>
        <v>_</v>
      </c>
      <c r="G232" s="13">
        <f t="shared" si="32"/>
        <v>75946</v>
      </c>
      <c r="H232" s="5"/>
      <c r="I232" s="13" t="str">
        <f t="shared" si="31"/>
        <v>_</v>
      </c>
      <c r="J232" s="13" t="str">
        <f t="shared" si="31"/>
        <v>_</v>
      </c>
      <c r="K232" s="13">
        <f t="shared" si="31"/>
        <v>75946</v>
      </c>
    </row>
    <row r="233" spans="1:11" ht="14.25">
      <c r="C233" s="21" t="s">
        <v>1185</v>
      </c>
      <c r="E233" s="13"/>
      <c r="F233" s="13"/>
      <c r="G233" s="13"/>
      <c r="H233" s="5"/>
      <c r="I233" s="3"/>
      <c r="J233" s="3"/>
      <c r="K233" s="3"/>
    </row>
    <row r="234" spans="1:11">
      <c r="E234" s="13"/>
      <c r="F234" s="13"/>
      <c r="G234" s="13"/>
      <c r="I234" s="3"/>
      <c r="J234" s="3"/>
      <c r="K234" s="3"/>
    </row>
    <row r="235" spans="1:11">
      <c r="B235" s="22"/>
      <c r="C235" s="19" t="s">
        <v>604</v>
      </c>
      <c r="E235" s="10">
        <f>ROUND(SUM(E226:E234),0)</f>
        <v>147620</v>
      </c>
      <c r="F235" s="10">
        <f t="shared" ref="F235:G235" si="33">ROUND(SUM(F226:F234),0)</f>
        <v>164652</v>
      </c>
      <c r="G235" s="10">
        <f t="shared" si="33"/>
        <v>192515</v>
      </c>
      <c r="H235" s="6"/>
      <c r="I235" s="10">
        <f>ROUND(SUM(I226:I234),0)</f>
        <v>230336</v>
      </c>
      <c r="J235" s="10">
        <f t="shared" ref="J235:K235" si="34">ROUND(SUM(J226:J234),0)</f>
        <v>247368</v>
      </c>
      <c r="K235" s="10">
        <f t="shared" si="34"/>
        <v>275231</v>
      </c>
    </row>
    <row r="236" spans="1:11">
      <c r="E236" s="13"/>
      <c r="F236" s="13"/>
      <c r="G236" s="13"/>
      <c r="I236" s="3"/>
      <c r="J236" s="3"/>
      <c r="K236" s="3"/>
    </row>
    <row r="237" spans="1:11">
      <c r="A237" s="3">
        <v>3</v>
      </c>
      <c r="B237" s="16" t="s">
        <v>1164</v>
      </c>
      <c r="E237" s="13">
        <f>'Page 54-58'!$E$33</f>
        <v>64632</v>
      </c>
      <c r="F237" s="13">
        <f>'Page 54-58'!$E$34</f>
        <v>70521</v>
      </c>
      <c r="G237" s="13">
        <f>'Page 54-58'!$E$35</f>
        <v>78198</v>
      </c>
      <c r="H237" s="5"/>
      <c r="I237" s="3">
        <f>'Page 54-58'!$K$33</f>
        <v>64712</v>
      </c>
      <c r="J237" s="3">
        <f>'Page 54-58'!$K$34</f>
        <v>70601</v>
      </c>
      <c r="K237" s="3">
        <f>'Page 54-58'!$K$35</f>
        <v>78278</v>
      </c>
    </row>
    <row r="238" spans="1:11">
      <c r="E238" s="28"/>
      <c r="F238" s="28"/>
      <c r="G238" s="28"/>
      <c r="H238" s="5"/>
      <c r="I238" s="5"/>
      <c r="J238" s="5"/>
    </row>
    <row r="239" spans="1:11">
      <c r="A239" s="3">
        <v>4</v>
      </c>
      <c r="B239" s="16" t="s">
        <v>1165</v>
      </c>
      <c r="E239" s="13">
        <f>'Page 59'!$C$22</f>
        <v>33107</v>
      </c>
      <c r="F239" s="13">
        <f>'Page 59'!$C$22</f>
        <v>33107</v>
      </c>
      <c r="G239" s="13">
        <f>'Page 59'!$C$22</f>
        <v>33107</v>
      </c>
      <c r="H239" s="5"/>
      <c r="I239" s="13">
        <f>'Page 59'!$E$22</f>
        <v>22979</v>
      </c>
      <c r="J239" s="13">
        <f>'Page 59'!$E$22</f>
        <v>22979</v>
      </c>
      <c r="K239" s="13">
        <f>'Page 59'!$E$22</f>
        <v>22979</v>
      </c>
    </row>
    <row r="240" spans="1:11">
      <c r="E240" s="13"/>
      <c r="F240" s="13"/>
      <c r="G240" s="13"/>
      <c r="H240" s="5"/>
      <c r="I240" s="3"/>
      <c r="J240" s="3"/>
      <c r="K240" s="3"/>
    </row>
    <row r="241" spans="1:11">
      <c r="A241" s="3">
        <v>5</v>
      </c>
      <c r="B241" s="21" t="s">
        <v>1166</v>
      </c>
      <c r="E241" s="13"/>
      <c r="F241" s="13"/>
      <c r="G241" s="13"/>
      <c r="H241" s="5"/>
      <c r="I241" s="3"/>
      <c r="J241" s="3"/>
      <c r="K241" s="3"/>
    </row>
    <row r="242" spans="1:11">
      <c r="B242" s="5" t="s">
        <v>1168</v>
      </c>
      <c r="E242" s="13">
        <f>E235*0.03</f>
        <v>4428.5999999999995</v>
      </c>
      <c r="F242" s="13">
        <f t="shared" ref="F242:G242" si="35">F235*0.03</f>
        <v>4939.5599999999995</v>
      </c>
      <c r="G242" s="13">
        <f t="shared" si="35"/>
        <v>5775.45</v>
      </c>
      <c r="H242" s="5"/>
      <c r="I242" s="13">
        <f>I235*0.03</f>
        <v>6910.08</v>
      </c>
      <c r="J242" s="13">
        <f t="shared" ref="J242:K242" si="36">J235*0.03</f>
        <v>7421.04</v>
      </c>
      <c r="K242" s="13">
        <f t="shared" si="36"/>
        <v>8256.93</v>
      </c>
    </row>
    <row r="243" spans="1:11">
      <c r="B243" s="5" t="s">
        <v>1167</v>
      </c>
      <c r="E243" s="13">
        <f>E235*0.03</f>
        <v>4428.5999999999995</v>
      </c>
      <c r="F243" s="13">
        <f t="shared" ref="F243:G243" si="37">F235*0.03</f>
        <v>4939.5599999999995</v>
      </c>
      <c r="G243" s="13">
        <f t="shared" si="37"/>
        <v>5775.45</v>
      </c>
      <c r="H243" s="5"/>
      <c r="I243" s="13">
        <f>I235*0.03</f>
        <v>6910.08</v>
      </c>
      <c r="J243" s="13">
        <f t="shared" ref="J243:K243" si="38">J235*0.03</f>
        <v>7421.04</v>
      </c>
      <c r="K243" s="13">
        <f t="shared" si="38"/>
        <v>8256.93</v>
      </c>
    </row>
    <row r="244" spans="1:11">
      <c r="E244" s="13"/>
      <c r="F244" s="13"/>
      <c r="G244" s="13"/>
      <c r="H244" s="5"/>
      <c r="I244" s="13"/>
      <c r="J244" s="13"/>
      <c r="K244" s="13"/>
    </row>
    <row r="245" spans="1:11">
      <c r="C245" s="19" t="s">
        <v>325</v>
      </c>
      <c r="E245" s="10">
        <f>SUM(E235:E243)</f>
        <v>254216.2</v>
      </c>
      <c r="F245" s="10">
        <f t="shared" ref="F245:G245" si="39">SUM(F235:F243)</f>
        <v>278159.12</v>
      </c>
      <c r="G245" s="10">
        <f t="shared" si="39"/>
        <v>315370.90000000002</v>
      </c>
      <c r="H245" s="10"/>
      <c r="I245" s="10">
        <f>SUM(I235:I243)</f>
        <v>331847.16000000003</v>
      </c>
      <c r="J245" s="10">
        <f t="shared" ref="J245:K245" si="40">SUM(J235:J243)</f>
        <v>355790.07999999996</v>
      </c>
      <c r="K245" s="10">
        <f t="shared" si="40"/>
        <v>393001.86</v>
      </c>
    </row>
    <row r="246" spans="1:11">
      <c r="E246" s="13"/>
      <c r="F246" s="13"/>
      <c r="G246" s="13"/>
      <c r="H246" s="13"/>
      <c r="I246" s="13"/>
      <c r="J246" s="13"/>
      <c r="K246" s="13"/>
    </row>
    <row r="247" spans="1:11">
      <c r="A247" s="3">
        <v>6</v>
      </c>
      <c r="B247" s="21" t="s">
        <v>1169</v>
      </c>
      <c r="C247" s="21"/>
      <c r="D247" s="3"/>
      <c r="E247" s="13">
        <f>E245*0.11</f>
        <v>27963.782000000003</v>
      </c>
      <c r="F247" s="13">
        <f t="shared" ref="F247:G247" si="41">F245*0.11</f>
        <v>30597.503199999999</v>
      </c>
      <c r="G247" s="13">
        <f t="shared" si="41"/>
        <v>34690.799000000006</v>
      </c>
      <c r="H247" s="13"/>
      <c r="I247" s="13">
        <f t="shared" ref="I247:K247" si="42">I245*0.11</f>
        <v>36503.187600000005</v>
      </c>
      <c r="J247" s="13">
        <f t="shared" si="42"/>
        <v>39136.908799999997</v>
      </c>
      <c r="K247" s="13">
        <f t="shared" si="42"/>
        <v>43230.204599999997</v>
      </c>
    </row>
    <row r="248" spans="1:11">
      <c r="C248" s="21"/>
      <c r="D248" s="3"/>
      <c r="E248" s="28"/>
      <c r="F248" s="28"/>
      <c r="G248" s="28"/>
      <c r="K248" s="28"/>
    </row>
    <row r="249" spans="1:11">
      <c r="C249" s="19" t="s">
        <v>1039</v>
      </c>
      <c r="D249" s="3"/>
      <c r="E249" s="10">
        <f>SUM(E245:E247)</f>
        <v>282179.98200000002</v>
      </c>
      <c r="F249" s="10">
        <f t="shared" ref="F249:G249" si="43">SUM(F245:F247)</f>
        <v>308756.62319999997</v>
      </c>
      <c r="G249" s="10">
        <f t="shared" si="43"/>
        <v>350061.69900000002</v>
      </c>
      <c r="H249" s="10"/>
      <c r="I249" s="10">
        <f t="shared" ref="I249:K249" si="44">SUM(I245:I247)</f>
        <v>368350.34760000004</v>
      </c>
      <c r="J249" s="10">
        <f t="shared" si="44"/>
        <v>394926.98879999993</v>
      </c>
      <c r="K249" s="10">
        <f t="shared" si="44"/>
        <v>436232.06459999998</v>
      </c>
    </row>
    <row r="250" spans="1:11">
      <c r="D250" s="3"/>
      <c r="E250" s="10"/>
      <c r="F250" s="10"/>
      <c r="G250" s="10"/>
      <c r="H250" s="10"/>
      <c r="I250" s="10"/>
      <c r="J250" s="10"/>
      <c r="K250" s="10"/>
    </row>
    <row r="251" spans="1:11">
      <c r="C251" s="19" t="s">
        <v>326</v>
      </c>
      <c r="E251" s="10">
        <f>ROUND(E249,-2)</f>
        <v>282200</v>
      </c>
      <c r="F251" s="10">
        <f t="shared" ref="F251:G251" si="45">ROUND(F249,-2)</f>
        <v>308800</v>
      </c>
      <c r="G251" s="10">
        <f t="shared" si="45"/>
        <v>350100</v>
      </c>
      <c r="H251" s="10"/>
      <c r="I251" s="10">
        <f t="shared" ref="I251:K251" si="46">ROUND(I249,-2)</f>
        <v>368400</v>
      </c>
      <c r="J251" s="10">
        <f t="shared" si="46"/>
        <v>394900</v>
      </c>
      <c r="K251" s="10">
        <f t="shared" si="46"/>
        <v>436200</v>
      </c>
    </row>
  </sheetData>
  <customSheetViews>
    <customSheetView guid="{569DF47F-A290-4974-ABFF-81D2C65460BC}" showPageBreaks="1" printArea="1" view="pageBreakPreview" topLeftCell="A165">
      <selection activeCell="A165" sqref="A1:XFD1048576"/>
      <rowBreaks count="7" manualBreakCount="7">
        <brk id="42" max="16383" man="1"/>
        <brk id="79" max="16383" man="1"/>
        <brk id="117" max="10" man="1"/>
        <brk id="146" max="16383" man="1"/>
        <brk id="181" max="16383" man="1"/>
        <brk id="219" max="16383" man="1"/>
        <brk id="253" max="16383" man="1"/>
      </rowBreaks>
      <pageMargins left="0.25" right="0.25" top="0.5" bottom="0.3" header="0.51" footer="0.32"/>
      <printOptions horizontalCentered="1"/>
      <pageSetup paperSize="9" orientation="landscape" horizontalDpi="180" verticalDpi="180" r:id="rId1"/>
      <headerFooter alignWithMargins="0"/>
    </customSheetView>
  </customSheetViews>
  <mergeCells count="9">
    <mergeCell ref="A2:I2"/>
    <mergeCell ref="A40:J40"/>
    <mergeCell ref="A219:J219"/>
    <mergeCell ref="A79:J79"/>
    <mergeCell ref="A118:I118"/>
    <mergeCell ref="A149:I149"/>
    <mergeCell ref="A181:J181"/>
    <mergeCell ref="H3:I3"/>
    <mergeCell ref="H150:I150"/>
  </mergeCells>
  <phoneticPr fontId="0" type="noConversion"/>
  <printOptions horizontalCentered="1"/>
  <pageMargins left="0.25" right="0.25" top="0.5" bottom="0.3" header="0.51" footer="0.32"/>
  <pageSetup paperSize="9" orientation="landscape" horizontalDpi="180" verticalDpi="180" r:id="rId2"/>
  <headerFooter alignWithMargins="0"/>
  <rowBreaks count="6" manualBreakCount="6">
    <brk id="38" max="16383" man="1"/>
    <brk id="77" max="16383" man="1"/>
    <brk id="116" max="10" man="1"/>
    <brk id="147" max="16383" man="1"/>
    <brk id="179" max="16383" man="1"/>
    <brk id="217" max="16383" man="1"/>
  </rowBrea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rgb="FF006600"/>
  </sheetPr>
  <dimension ref="A1:AG156"/>
  <sheetViews>
    <sheetView view="pageBreakPreview" zoomScaleSheetLayoutView="100" workbookViewId="0">
      <selection activeCell="H29" sqref="H29"/>
    </sheetView>
  </sheetViews>
  <sheetFormatPr defaultRowHeight="12.75"/>
  <cols>
    <col min="1" max="1" width="3.7109375" style="47" customWidth="1"/>
    <col min="2" max="2" width="32.5703125" style="47" customWidth="1"/>
    <col min="3" max="3" width="9" style="47" customWidth="1"/>
    <col min="4" max="4" width="9.140625" style="47"/>
    <col min="5" max="5" width="8.85546875" style="47" customWidth="1"/>
    <col min="6" max="6" width="9.140625" style="47"/>
    <col min="7" max="7" width="9.42578125" style="47" customWidth="1"/>
    <col min="8" max="10" width="9.28515625" style="47" customWidth="1"/>
    <col min="11" max="11" width="8.85546875" style="47" customWidth="1"/>
    <col min="12" max="12" width="8.7109375" style="47" customWidth="1"/>
    <col min="13" max="13" width="9" style="47" customWidth="1"/>
    <col min="14" max="14" width="8.85546875" style="47" customWidth="1"/>
    <col min="15" max="16384" width="9.140625" style="47"/>
  </cols>
  <sheetData>
    <row r="1" spans="1:33">
      <c r="N1" s="43" t="s">
        <v>479</v>
      </c>
    </row>
    <row r="2" spans="1:33" ht="15.75">
      <c r="A2" s="343" t="s">
        <v>254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M2" s="49" t="s">
        <v>1967</v>
      </c>
    </row>
    <row r="3" spans="1:33" s="63" customFormat="1">
      <c r="A3" s="47"/>
      <c r="B3" s="47"/>
      <c r="C3" s="122"/>
      <c r="D3" s="122"/>
      <c r="E3" s="122"/>
      <c r="I3" s="342" t="s">
        <v>833</v>
      </c>
      <c r="J3" s="342"/>
      <c r="K3" s="342"/>
    </row>
    <row r="4" spans="1:33" s="50" customFormat="1">
      <c r="A4" s="207" t="s">
        <v>48</v>
      </c>
      <c r="B4" s="238" t="s">
        <v>672</v>
      </c>
      <c r="D4" s="207" t="s">
        <v>351</v>
      </c>
      <c r="E4" s="207" t="s">
        <v>443</v>
      </c>
      <c r="F4" s="238" t="s">
        <v>832</v>
      </c>
      <c r="G4" s="238" t="s">
        <v>377</v>
      </c>
      <c r="H4" s="238" t="s">
        <v>10</v>
      </c>
      <c r="I4" s="207" t="s">
        <v>356</v>
      </c>
      <c r="J4" s="207" t="s">
        <v>683</v>
      </c>
      <c r="K4" s="207" t="s">
        <v>408</v>
      </c>
    </row>
    <row r="5" spans="1:33" s="50" customFormat="1">
      <c r="A5" s="207" t="s">
        <v>477</v>
      </c>
      <c r="B5" s="207"/>
      <c r="D5" s="238" t="s">
        <v>1154</v>
      </c>
      <c r="E5" s="238" t="s">
        <v>674</v>
      </c>
      <c r="F5" s="207"/>
      <c r="G5" s="207"/>
      <c r="H5" s="207" t="s">
        <v>610</v>
      </c>
      <c r="I5" s="238" t="s">
        <v>1156</v>
      </c>
      <c r="J5" s="238" t="s">
        <v>1156</v>
      </c>
      <c r="K5" s="238" t="s">
        <v>1156</v>
      </c>
    </row>
    <row r="6" spans="1:33" s="50" customFormat="1">
      <c r="A6" s="207">
        <v>1</v>
      </c>
      <c r="B6" s="207">
        <v>2</v>
      </c>
      <c r="D6" s="207">
        <v>3</v>
      </c>
      <c r="E6" s="207">
        <v>4</v>
      </c>
      <c r="F6" s="207">
        <v>5</v>
      </c>
      <c r="G6" s="207">
        <v>6</v>
      </c>
      <c r="H6" s="207">
        <v>7</v>
      </c>
      <c r="I6" s="207">
        <v>8</v>
      </c>
      <c r="J6" s="207">
        <v>9</v>
      </c>
      <c r="K6" s="207">
        <v>10</v>
      </c>
    </row>
    <row r="7" spans="1:33">
      <c r="A7" s="207"/>
      <c r="B7" s="207"/>
      <c r="D7" s="207"/>
      <c r="E7" s="207"/>
      <c r="F7" s="207"/>
      <c r="G7" s="207"/>
      <c r="H7" s="207"/>
      <c r="I7" s="207"/>
      <c r="J7" s="207"/>
      <c r="K7" s="207"/>
    </row>
    <row r="8" spans="1:33">
      <c r="A8" s="50">
        <v>1</v>
      </c>
      <c r="B8" s="154" t="s">
        <v>1192</v>
      </c>
      <c r="E8" s="50" t="s">
        <v>407</v>
      </c>
      <c r="F8" s="50">
        <v>15</v>
      </c>
      <c r="G8" s="3" t="s">
        <v>53</v>
      </c>
      <c r="H8" s="57">
        <f>ROUND('P.O.65-80'!Q238,0)</f>
        <v>1754</v>
      </c>
      <c r="I8" s="57">
        <f>H8*F8</f>
        <v>26310</v>
      </c>
      <c r="J8" s="57"/>
      <c r="K8" s="57"/>
      <c r="L8" s="50"/>
      <c r="M8" s="50"/>
      <c r="N8" s="50"/>
    </row>
    <row r="9" spans="1:33">
      <c r="A9" s="50">
        <v>2</v>
      </c>
      <c r="B9" s="154" t="s">
        <v>1191</v>
      </c>
      <c r="E9" s="64" t="s">
        <v>303</v>
      </c>
      <c r="F9" s="50">
        <v>15</v>
      </c>
      <c r="G9" s="3" t="s">
        <v>53</v>
      </c>
      <c r="H9" s="57">
        <f>ROUND('P.O.65-80'!Q78,0)</f>
        <v>5942</v>
      </c>
      <c r="I9" s="57"/>
      <c r="J9" s="57">
        <f>H9*F9</f>
        <v>89130</v>
      </c>
      <c r="K9" s="57"/>
      <c r="L9" s="50"/>
      <c r="M9" s="50"/>
      <c r="N9" s="50"/>
    </row>
    <row r="10" spans="1:33">
      <c r="A10" s="50">
        <v>3</v>
      </c>
      <c r="B10" s="154" t="s">
        <v>1193</v>
      </c>
      <c r="D10" s="64" t="s">
        <v>511</v>
      </c>
      <c r="E10" s="50"/>
      <c r="F10" s="50">
        <v>15</v>
      </c>
      <c r="G10" s="3" t="s">
        <v>53</v>
      </c>
      <c r="H10" s="57">
        <f>ROUND('P.O.65-80'!Q82,0)</f>
        <v>4134</v>
      </c>
      <c r="I10" s="57"/>
      <c r="J10" s="57"/>
      <c r="K10" s="57">
        <f>H10*F10</f>
        <v>62010</v>
      </c>
      <c r="L10" s="50"/>
      <c r="M10" s="50"/>
      <c r="N10" s="50"/>
    </row>
    <row r="11" spans="1:33">
      <c r="A11" s="50">
        <v>4</v>
      </c>
      <c r="B11" s="154" t="s">
        <v>1130</v>
      </c>
      <c r="E11" s="50"/>
      <c r="F11" s="50">
        <v>15</v>
      </c>
      <c r="G11" s="3" t="s">
        <v>53</v>
      </c>
      <c r="H11" s="57">
        <f>' HT P-8-14'!G10</f>
        <v>690</v>
      </c>
      <c r="I11" s="57"/>
      <c r="J11" s="57">
        <f t="shared" ref="J11:J29" si="0">H11*F11</f>
        <v>10350</v>
      </c>
      <c r="K11" s="57">
        <f t="shared" ref="K11:K29" si="1">H11*F11</f>
        <v>10350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>
      <c r="A12" s="50">
        <v>5</v>
      </c>
      <c r="B12" s="154" t="s">
        <v>1194</v>
      </c>
      <c r="E12" s="50"/>
      <c r="F12" s="50">
        <v>15</v>
      </c>
      <c r="G12" s="3" t="s">
        <v>53</v>
      </c>
      <c r="H12" s="57">
        <f>ROUND((0.6*7.14*47*1.0695+(0.6*7.14*47)*0%),0)</f>
        <v>215</v>
      </c>
      <c r="I12" s="57">
        <f t="shared" ref="I12:I27" si="2">H12*F12</f>
        <v>3225</v>
      </c>
      <c r="J12" s="57">
        <f t="shared" si="0"/>
        <v>3225</v>
      </c>
      <c r="K12" s="57">
        <f t="shared" si="1"/>
        <v>3225</v>
      </c>
      <c r="L12" s="50"/>
      <c r="M12" s="50"/>
      <c r="N12" s="50"/>
    </row>
    <row r="13" spans="1:33">
      <c r="A13" s="50">
        <v>6</v>
      </c>
      <c r="B13" s="154" t="s">
        <v>1195</v>
      </c>
      <c r="D13" s="47" t="s">
        <v>512</v>
      </c>
      <c r="E13" s="50" t="s">
        <v>507</v>
      </c>
      <c r="F13" s="50">
        <v>48</v>
      </c>
      <c r="G13" s="3" t="s">
        <v>53</v>
      </c>
      <c r="H13" s="57">
        <f>ROUND('P.O.65-80'!Q902,0)</f>
        <v>9</v>
      </c>
      <c r="I13" s="57">
        <f t="shared" si="2"/>
        <v>432</v>
      </c>
      <c r="J13" s="57">
        <f t="shared" si="0"/>
        <v>432</v>
      </c>
      <c r="K13" s="57">
        <f t="shared" si="1"/>
        <v>432</v>
      </c>
      <c r="L13" s="50"/>
      <c r="M13" s="50"/>
      <c r="N13" s="50"/>
    </row>
    <row r="14" spans="1:33">
      <c r="A14" s="50">
        <v>7</v>
      </c>
      <c r="B14" s="154" t="s">
        <v>1196</v>
      </c>
      <c r="D14" s="47" t="s">
        <v>513</v>
      </c>
      <c r="E14" s="50" t="s">
        <v>508</v>
      </c>
      <c r="F14" s="50">
        <v>48</v>
      </c>
      <c r="G14" s="3" t="s">
        <v>53</v>
      </c>
      <c r="H14" s="13">
        <f>((0.415*2.4*47*1.0695)+(0.415*2.4*47)*0%)</f>
        <v>50.065433999999989</v>
      </c>
      <c r="I14" s="57">
        <f t="shared" si="2"/>
        <v>2403.1408319999996</v>
      </c>
      <c r="J14" s="57">
        <f t="shared" si="0"/>
        <v>2403.1408319999996</v>
      </c>
      <c r="K14" s="57">
        <f t="shared" si="1"/>
        <v>2403.1408319999996</v>
      </c>
      <c r="L14" s="50"/>
      <c r="M14" s="50"/>
      <c r="N14" s="50"/>
    </row>
    <row r="15" spans="1:33">
      <c r="A15" s="50">
        <v>8</v>
      </c>
      <c r="B15" s="154" t="s">
        <v>1197</v>
      </c>
      <c r="D15" s="47" t="s">
        <v>514</v>
      </c>
      <c r="E15" s="50"/>
      <c r="F15" s="50">
        <v>15</v>
      </c>
      <c r="G15" s="3" t="s">
        <v>53</v>
      </c>
      <c r="H15" s="57">
        <f>ROUND((0.5*2.4*47*1.0695+(0.5*2.4*47)*0%),)</f>
        <v>60</v>
      </c>
      <c r="I15" s="57">
        <f t="shared" si="2"/>
        <v>900</v>
      </c>
      <c r="J15" s="57">
        <f t="shared" si="0"/>
        <v>900</v>
      </c>
      <c r="K15" s="57">
        <f t="shared" si="1"/>
        <v>900</v>
      </c>
      <c r="L15" s="50"/>
      <c r="M15" s="50"/>
      <c r="N15" s="50"/>
    </row>
    <row r="16" spans="1:33">
      <c r="A16" s="50">
        <v>9</v>
      </c>
      <c r="B16" s="154" t="s">
        <v>1198</v>
      </c>
      <c r="D16" s="47" t="s">
        <v>515</v>
      </c>
      <c r="E16" s="50" t="s">
        <v>509</v>
      </c>
      <c r="F16" s="50">
        <v>24</v>
      </c>
      <c r="G16" s="3" t="s">
        <v>53</v>
      </c>
      <c r="H16" s="57">
        <f>ROUND(12*1.0376*1.0843*1.0695,0)</f>
        <v>14</v>
      </c>
      <c r="I16" s="57">
        <f t="shared" si="2"/>
        <v>336</v>
      </c>
      <c r="J16" s="57">
        <f t="shared" si="0"/>
        <v>336</v>
      </c>
      <c r="K16" s="57">
        <f t="shared" si="1"/>
        <v>336</v>
      </c>
      <c r="L16" s="50"/>
      <c r="M16" s="50"/>
      <c r="N16" s="50"/>
    </row>
    <row r="17" spans="1:14">
      <c r="A17" s="50">
        <v>10</v>
      </c>
      <c r="B17" s="154" t="s">
        <v>1199</v>
      </c>
      <c r="D17" s="47" t="s">
        <v>516</v>
      </c>
      <c r="E17" s="50"/>
      <c r="F17" s="50">
        <v>24</v>
      </c>
      <c r="G17" s="3" t="s">
        <v>53</v>
      </c>
      <c r="H17" s="57">
        <f>ROUND(11*1.0376*1.0843*1.0695,0)</f>
        <v>13</v>
      </c>
      <c r="I17" s="57">
        <f t="shared" si="2"/>
        <v>312</v>
      </c>
      <c r="J17" s="57">
        <f t="shared" si="0"/>
        <v>312</v>
      </c>
      <c r="K17" s="57">
        <f t="shared" si="1"/>
        <v>312</v>
      </c>
      <c r="L17" s="50"/>
      <c r="M17" s="50"/>
      <c r="N17" s="50"/>
    </row>
    <row r="18" spans="1:14">
      <c r="A18" s="50">
        <v>11</v>
      </c>
      <c r="B18" s="154" t="s">
        <v>1200</v>
      </c>
      <c r="D18" s="47" t="s">
        <v>478</v>
      </c>
      <c r="E18" s="50"/>
      <c r="F18" s="50">
        <v>15</v>
      </c>
      <c r="G18" s="3" t="s">
        <v>53</v>
      </c>
      <c r="H18" s="57">
        <f>ROUND(22*1.0376*1.0843*1.0695,0)</f>
        <v>26</v>
      </c>
      <c r="I18" s="57">
        <f t="shared" si="2"/>
        <v>390</v>
      </c>
      <c r="J18" s="57">
        <f t="shared" si="0"/>
        <v>390</v>
      </c>
      <c r="K18" s="57">
        <f t="shared" si="1"/>
        <v>390</v>
      </c>
      <c r="L18" s="50"/>
      <c r="M18" s="50"/>
      <c r="N18" s="50"/>
    </row>
    <row r="19" spans="1:14">
      <c r="A19" s="50">
        <v>12</v>
      </c>
      <c r="B19" s="154" t="s">
        <v>1201</v>
      </c>
      <c r="D19" s="47" t="s">
        <v>234</v>
      </c>
      <c r="E19" s="50"/>
      <c r="F19" s="50">
        <v>10</v>
      </c>
      <c r="G19" s="3" t="s">
        <v>53</v>
      </c>
      <c r="H19" s="57">
        <f>ROUND(500*1.0695,0)</f>
        <v>535</v>
      </c>
      <c r="I19" s="57">
        <f t="shared" si="2"/>
        <v>5350</v>
      </c>
      <c r="J19" s="57">
        <f t="shared" si="0"/>
        <v>5350</v>
      </c>
      <c r="K19" s="57">
        <f t="shared" si="1"/>
        <v>5350</v>
      </c>
      <c r="L19" s="50"/>
      <c r="M19" s="50"/>
      <c r="N19" s="50"/>
    </row>
    <row r="20" spans="1:14">
      <c r="A20" s="50">
        <v>13</v>
      </c>
      <c r="B20" s="5" t="s">
        <v>1184</v>
      </c>
      <c r="E20" s="50"/>
      <c r="F20" s="50">
        <f>F19*6</f>
        <v>60</v>
      </c>
      <c r="G20" s="50" t="s">
        <v>365</v>
      </c>
      <c r="H20" s="57">
        <f>ROUND('P.O.65-80'!Q399/1000,0)</f>
        <v>59</v>
      </c>
      <c r="I20" s="57">
        <f t="shared" si="2"/>
        <v>3540</v>
      </c>
      <c r="J20" s="57">
        <f t="shared" si="0"/>
        <v>3540</v>
      </c>
      <c r="K20" s="57">
        <f t="shared" si="1"/>
        <v>3540</v>
      </c>
      <c r="L20" s="50"/>
      <c r="M20" s="50"/>
      <c r="N20" s="50"/>
    </row>
    <row r="21" spans="1:14">
      <c r="A21" s="50">
        <v>14</v>
      </c>
      <c r="B21" s="154" t="s">
        <v>1202</v>
      </c>
      <c r="E21" s="64" t="s">
        <v>510</v>
      </c>
      <c r="F21" s="50">
        <v>15</v>
      </c>
      <c r="G21" s="3" t="s">
        <v>53</v>
      </c>
      <c r="H21" s="57">
        <f>ROUND(7*1.0376*1.0843*1.0695,0)</f>
        <v>8</v>
      </c>
      <c r="I21" s="57">
        <f t="shared" si="2"/>
        <v>120</v>
      </c>
      <c r="J21" s="57">
        <f t="shared" si="0"/>
        <v>120</v>
      </c>
      <c r="K21" s="57">
        <f t="shared" si="1"/>
        <v>120</v>
      </c>
      <c r="L21" s="50"/>
      <c r="M21" s="50"/>
      <c r="N21" s="50"/>
    </row>
    <row r="22" spans="1:14">
      <c r="A22" s="50">
        <v>15</v>
      </c>
      <c r="B22" s="154" t="s">
        <v>1203</v>
      </c>
      <c r="E22" s="50"/>
      <c r="F22" s="50">
        <v>12</v>
      </c>
      <c r="G22" s="3" t="s">
        <v>53</v>
      </c>
      <c r="H22" s="57">
        <f>ROUND(98*1.0695,0)</f>
        <v>105</v>
      </c>
      <c r="I22" s="57">
        <f t="shared" si="2"/>
        <v>1260</v>
      </c>
      <c r="J22" s="57">
        <f t="shared" si="0"/>
        <v>1260</v>
      </c>
      <c r="K22" s="57">
        <f t="shared" si="1"/>
        <v>1260</v>
      </c>
      <c r="L22" s="50"/>
      <c r="M22" s="50"/>
      <c r="N22" s="50"/>
    </row>
    <row r="23" spans="1:14">
      <c r="A23" s="50">
        <v>16</v>
      </c>
      <c r="B23" s="154" t="s">
        <v>1204</v>
      </c>
      <c r="D23" s="47" t="s">
        <v>470</v>
      </c>
      <c r="E23" s="50"/>
      <c r="F23" s="50">
        <v>4</v>
      </c>
      <c r="G23" s="3" t="s">
        <v>53</v>
      </c>
      <c r="H23" s="57">
        <f>' HT P-8-14'!G29</f>
        <v>492</v>
      </c>
      <c r="I23" s="57">
        <f t="shared" si="2"/>
        <v>1968</v>
      </c>
      <c r="J23" s="57">
        <f t="shared" si="0"/>
        <v>1968</v>
      </c>
      <c r="K23" s="57">
        <f t="shared" si="1"/>
        <v>1968</v>
      </c>
      <c r="L23" s="50"/>
      <c r="M23" s="50"/>
      <c r="N23" s="50"/>
    </row>
    <row r="24" spans="1:14">
      <c r="A24" s="50">
        <v>17</v>
      </c>
      <c r="B24" s="154" t="s">
        <v>1208</v>
      </c>
      <c r="D24" s="47" t="s">
        <v>521</v>
      </c>
      <c r="E24" s="50"/>
      <c r="F24" s="50">
        <v>105</v>
      </c>
      <c r="G24" s="50" t="s">
        <v>365</v>
      </c>
      <c r="H24" s="57">
        <f>' HT P-8-14'!G30</f>
        <v>59</v>
      </c>
      <c r="I24" s="57">
        <f t="shared" si="2"/>
        <v>6195</v>
      </c>
      <c r="J24" s="57">
        <f t="shared" si="0"/>
        <v>6195</v>
      </c>
      <c r="K24" s="57">
        <f t="shared" si="1"/>
        <v>6195</v>
      </c>
      <c r="L24" s="50"/>
      <c r="M24" s="50"/>
      <c r="N24" s="50"/>
    </row>
    <row r="25" spans="1:14">
      <c r="A25" s="50">
        <v>18</v>
      </c>
      <c r="B25" s="5" t="s">
        <v>1205</v>
      </c>
      <c r="D25" s="47" t="s">
        <v>522</v>
      </c>
      <c r="E25" s="50"/>
      <c r="F25" s="50">
        <v>38</v>
      </c>
      <c r="G25" s="50" t="s">
        <v>365</v>
      </c>
      <c r="H25" s="57">
        <f>H24</f>
        <v>59</v>
      </c>
      <c r="I25" s="57">
        <f t="shared" si="2"/>
        <v>2242</v>
      </c>
      <c r="J25" s="57">
        <f t="shared" si="0"/>
        <v>2242</v>
      </c>
      <c r="K25" s="57">
        <f t="shared" si="1"/>
        <v>2242</v>
      </c>
      <c r="L25" s="50"/>
      <c r="M25" s="50"/>
      <c r="N25" s="50"/>
    </row>
    <row r="26" spans="1:14">
      <c r="A26" s="50">
        <v>19</v>
      </c>
      <c r="B26" s="154" t="s">
        <v>1206</v>
      </c>
      <c r="D26" s="47" t="s">
        <v>517</v>
      </c>
      <c r="E26" s="50" t="s">
        <v>360</v>
      </c>
      <c r="F26" s="50">
        <v>48</v>
      </c>
      <c r="G26" s="3" t="s">
        <v>53</v>
      </c>
      <c r="H26" s="57">
        <f>ROUND(16*1.0376*1.0843*1.0695,0)</f>
        <v>19</v>
      </c>
      <c r="I26" s="57">
        <f t="shared" si="2"/>
        <v>912</v>
      </c>
      <c r="J26" s="57">
        <f t="shared" si="0"/>
        <v>912</v>
      </c>
      <c r="K26" s="57">
        <f t="shared" si="1"/>
        <v>912</v>
      </c>
      <c r="L26" s="50"/>
      <c r="M26" s="50"/>
      <c r="N26" s="50"/>
    </row>
    <row r="27" spans="1:14">
      <c r="A27" s="50">
        <v>20</v>
      </c>
      <c r="B27" s="5" t="s">
        <v>1147</v>
      </c>
      <c r="D27" s="47">
        <v>40</v>
      </c>
      <c r="E27" s="50" t="s">
        <v>360</v>
      </c>
      <c r="F27" s="50">
        <v>25</v>
      </c>
      <c r="G27" s="50" t="s">
        <v>365</v>
      </c>
      <c r="H27" s="57">
        <f>' HT P-8-14'!G174</f>
        <v>68</v>
      </c>
      <c r="I27" s="57">
        <f t="shared" si="2"/>
        <v>1700</v>
      </c>
      <c r="J27" s="57">
        <f t="shared" si="0"/>
        <v>1700</v>
      </c>
      <c r="K27" s="57">
        <f t="shared" si="1"/>
        <v>1700</v>
      </c>
      <c r="L27" s="50"/>
      <c r="M27" s="50"/>
      <c r="N27" s="50"/>
    </row>
    <row r="28" spans="1:14">
      <c r="A28" s="50">
        <v>21</v>
      </c>
      <c r="B28" s="5" t="s">
        <v>1149</v>
      </c>
      <c r="D28" s="47" t="s">
        <v>360</v>
      </c>
      <c r="E28" s="50" t="s">
        <v>360</v>
      </c>
      <c r="F28" s="50">
        <v>12</v>
      </c>
      <c r="G28" s="50" t="s">
        <v>482</v>
      </c>
      <c r="H28" s="57">
        <f>' HT P-8-14'!G36</f>
        <v>125</v>
      </c>
      <c r="I28" s="57"/>
      <c r="J28" s="57">
        <f t="shared" si="0"/>
        <v>1500</v>
      </c>
      <c r="K28" s="57">
        <f t="shared" si="1"/>
        <v>1500</v>
      </c>
      <c r="L28" s="50"/>
      <c r="M28" s="50"/>
      <c r="N28" s="50"/>
    </row>
    <row r="29" spans="1:14">
      <c r="A29" s="50">
        <v>22</v>
      </c>
      <c r="B29" s="154" t="s">
        <v>1207</v>
      </c>
      <c r="D29" s="47" t="s">
        <v>518</v>
      </c>
      <c r="E29" s="50" t="s">
        <v>360</v>
      </c>
      <c r="F29" s="50">
        <v>15</v>
      </c>
      <c r="G29" s="3" t="s">
        <v>53</v>
      </c>
      <c r="H29" s="57">
        <f>ROUND(45*1.0695,0)</f>
        <v>48</v>
      </c>
      <c r="I29" s="57">
        <f>H29*F29</f>
        <v>720</v>
      </c>
      <c r="J29" s="57">
        <f t="shared" si="0"/>
        <v>720</v>
      </c>
      <c r="K29" s="57">
        <f t="shared" si="1"/>
        <v>720</v>
      </c>
      <c r="L29" s="50"/>
      <c r="M29" s="50"/>
      <c r="N29" s="50"/>
    </row>
    <row r="30" spans="1:14">
      <c r="A30" s="50"/>
      <c r="B30" s="154"/>
      <c r="E30" s="50"/>
      <c r="F30" s="50"/>
      <c r="G30" s="3"/>
      <c r="H30" s="57"/>
      <c r="I30" s="57"/>
      <c r="J30" s="57"/>
      <c r="K30" s="57"/>
      <c r="L30" s="50"/>
      <c r="M30" s="50"/>
      <c r="N30" s="50"/>
    </row>
    <row r="31" spans="1:14">
      <c r="D31" s="238" t="s">
        <v>325</v>
      </c>
      <c r="E31" s="50"/>
      <c r="F31" s="50"/>
      <c r="G31" s="50"/>
      <c r="H31" s="50"/>
      <c r="I31" s="51">
        <f>SUM(I8:I29)</f>
        <v>58315.140832000005</v>
      </c>
      <c r="J31" s="51">
        <f t="shared" ref="J31:K31" si="3">SUM(J8:J29)</f>
        <v>132985.140832</v>
      </c>
      <c r="K31" s="51">
        <f t="shared" si="3"/>
        <v>105865.140832</v>
      </c>
      <c r="L31" s="50"/>
      <c r="M31" s="50"/>
      <c r="N31" s="50"/>
    </row>
    <row r="32" spans="1:14">
      <c r="D32" s="207"/>
      <c r="E32" s="50"/>
      <c r="F32" s="50"/>
      <c r="G32" s="50"/>
      <c r="H32" s="50"/>
      <c r="I32" s="51"/>
      <c r="J32" s="51"/>
      <c r="K32" s="51"/>
      <c r="L32" s="50"/>
      <c r="M32" s="50"/>
      <c r="N32" s="50"/>
    </row>
    <row r="33" spans="1:14">
      <c r="B33" s="5"/>
      <c r="D33" s="207"/>
      <c r="E33" s="50"/>
      <c r="F33" s="50"/>
      <c r="G33" s="50"/>
      <c r="H33" s="50"/>
      <c r="I33" s="51"/>
      <c r="J33" s="51"/>
      <c r="K33" s="51"/>
      <c r="L33" s="50"/>
      <c r="M33" s="50"/>
      <c r="N33" s="50"/>
    </row>
    <row r="34" spans="1:14">
      <c r="D34" s="207"/>
      <c r="E34" s="50"/>
      <c r="F34" s="50"/>
      <c r="G34" s="50"/>
      <c r="H34" s="50"/>
      <c r="I34" s="51"/>
      <c r="J34" s="51"/>
      <c r="K34" s="51"/>
      <c r="L34" s="50"/>
      <c r="M34" s="50"/>
      <c r="N34" s="50"/>
    </row>
    <row r="35" spans="1:14">
      <c r="D35" s="207"/>
      <c r="E35" s="50"/>
      <c r="F35" s="50"/>
      <c r="G35" s="50"/>
      <c r="H35" s="50"/>
      <c r="I35" s="51"/>
      <c r="J35" s="51"/>
      <c r="K35" s="51"/>
      <c r="L35" s="50"/>
      <c r="M35" s="50"/>
      <c r="N35" s="50"/>
    </row>
    <row r="36" spans="1:14">
      <c r="D36" s="207"/>
      <c r="E36" s="50"/>
      <c r="F36" s="50"/>
      <c r="G36" s="50"/>
      <c r="H36" s="50"/>
      <c r="I36" s="51"/>
      <c r="J36" s="51"/>
      <c r="K36" s="51"/>
      <c r="L36" s="50"/>
      <c r="M36" s="50"/>
      <c r="N36" s="50"/>
    </row>
    <row r="37" spans="1:14">
      <c r="D37" s="207"/>
      <c r="E37" s="50"/>
      <c r="F37" s="50"/>
      <c r="G37" s="50"/>
      <c r="H37" s="50"/>
      <c r="I37" s="51"/>
      <c r="J37" s="51"/>
      <c r="K37" s="51"/>
      <c r="L37" s="50"/>
      <c r="M37" s="50"/>
      <c r="N37" s="50"/>
    </row>
    <row r="38" spans="1:14">
      <c r="D38" s="207"/>
      <c r="E38" s="50"/>
      <c r="F38" s="50"/>
      <c r="G38" s="50"/>
      <c r="H38" s="50"/>
      <c r="I38" s="51"/>
      <c r="J38" s="51"/>
      <c r="K38" s="51"/>
      <c r="L38" s="50"/>
      <c r="M38" s="50"/>
      <c r="N38" s="50"/>
    </row>
    <row r="39" spans="1:14">
      <c r="D39" s="207"/>
      <c r="E39" s="50"/>
      <c r="F39" s="50"/>
      <c r="G39" s="50"/>
      <c r="H39" s="50"/>
      <c r="I39" s="51"/>
      <c r="J39" s="51"/>
      <c r="K39" s="51"/>
      <c r="L39" s="50"/>
      <c r="M39" s="50"/>
      <c r="N39" s="50"/>
    </row>
    <row r="40" spans="1:14">
      <c r="D40" s="207"/>
      <c r="E40" s="50"/>
      <c r="F40" s="50"/>
      <c r="G40" s="50"/>
      <c r="H40" s="50"/>
      <c r="I40" s="51"/>
      <c r="J40" s="51"/>
      <c r="K40" s="51"/>
      <c r="L40" s="50"/>
      <c r="M40" s="50"/>
      <c r="N40" s="50"/>
    </row>
    <row r="41" spans="1:14">
      <c r="D41" s="207"/>
      <c r="E41" s="50"/>
      <c r="F41" s="50"/>
      <c r="G41" s="50"/>
      <c r="H41" s="50"/>
      <c r="I41" s="51"/>
      <c r="J41" s="51"/>
      <c r="K41" s="51"/>
      <c r="L41" s="50"/>
      <c r="M41" s="50"/>
      <c r="N41" s="50"/>
    </row>
    <row r="42" spans="1:14">
      <c r="N42" s="43" t="s">
        <v>220</v>
      </c>
    </row>
    <row r="43" spans="1:14" s="53" customFormat="1" ht="15.75">
      <c r="A43" s="343" t="s">
        <v>284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</row>
    <row r="44" spans="1:14" s="53" customFormat="1">
      <c r="A44" s="52"/>
      <c r="B44" s="52"/>
      <c r="C44" s="52"/>
      <c r="D44" s="52"/>
    </row>
    <row r="45" spans="1:14">
      <c r="A45" s="238" t="s">
        <v>930</v>
      </c>
      <c r="B45" s="238" t="s">
        <v>672</v>
      </c>
      <c r="C45" s="238" t="s">
        <v>442</v>
      </c>
      <c r="D45" s="238" t="s">
        <v>443</v>
      </c>
      <c r="E45" s="345" t="s">
        <v>1157</v>
      </c>
      <c r="F45" s="345"/>
      <c r="G45" s="345"/>
      <c r="H45" s="345"/>
      <c r="I45" s="345"/>
      <c r="J45" s="344" t="s">
        <v>1217</v>
      </c>
      <c r="K45" s="344"/>
      <c r="L45" s="344"/>
      <c r="M45" s="344"/>
      <c r="N45" s="344"/>
    </row>
    <row r="46" spans="1:14">
      <c r="A46" s="238" t="s">
        <v>674</v>
      </c>
      <c r="C46" s="238" t="s">
        <v>1154</v>
      </c>
      <c r="D46" s="238" t="s">
        <v>674</v>
      </c>
      <c r="E46" s="344" t="s">
        <v>485</v>
      </c>
      <c r="F46" s="344"/>
      <c r="H46" s="207" t="s">
        <v>483</v>
      </c>
      <c r="I46" s="55"/>
      <c r="J46" s="56" t="s">
        <v>485</v>
      </c>
      <c r="K46" s="49"/>
      <c r="L46" s="49"/>
      <c r="M46" s="207" t="s">
        <v>483</v>
      </c>
      <c r="N46" s="49"/>
    </row>
    <row r="47" spans="1:14" s="49" customFormat="1" ht="14.25">
      <c r="E47" s="238" t="s">
        <v>1219</v>
      </c>
      <c r="F47" s="238" t="s">
        <v>1220</v>
      </c>
      <c r="G47" s="238" t="s">
        <v>1221</v>
      </c>
      <c r="H47" s="238" t="s">
        <v>1222</v>
      </c>
      <c r="I47" s="238" t="s">
        <v>1220</v>
      </c>
      <c r="J47" s="238" t="s">
        <v>1219</v>
      </c>
      <c r="K47" s="238" t="s">
        <v>1220</v>
      </c>
      <c r="L47" s="238" t="s">
        <v>1221</v>
      </c>
      <c r="M47" s="238" t="s">
        <v>1222</v>
      </c>
      <c r="N47" s="238" t="s">
        <v>1220</v>
      </c>
    </row>
    <row r="48" spans="1:14" s="207" customFormat="1">
      <c r="A48" s="207">
        <v>1</v>
      </c>
      <c r="B48" s="207">
        <v>2</v>
      </c>
      <c r="C48" s="207">
        <v>3</v>
      </c>
      <c r="D48" s="207">
        <v>4</v>
      </c>
      <c r="E48" s="207">
        <v>5</v>
      </c>
      <c r="F48" s="207">
        <v>6</v>
      </c>
      <c r="G48" s="207">
        <v>7</v>
      </c>
      <c r="H48" s="207">
        <v>8</v>
      </c>
      <c r="I48" s="207">
        <v>9</v>
      </c>
      <c r="J48" s="207">
        <v>10</v>
      </c>
      <c r="K48" s="207">
        <v>11</v>
      </c>
      <c r="L48" s="207">
        <v>12</v>
      </c>
      <c r="M48" s="207">
        <v>13</v>
      </c>
      <c r="N48" s="207">
        <v>14</v>
      </c>
    </row>
    <row r="49" spans="1:18">
      <c r="A49" s="50"/>
      <c r="E49" s="50"/>
      <c r="F49" s="50"/>
      <c r="G49" s="50"/>
      <c r="H49" s="50"/>
      <c r="I49" s="50"/>
    </row>
    <row r="50" spans="1:18">
      <c r="A50" s="50">
        <v>1</v>
      </c>
      <c r="B50" s="154" t="s">
        <v>1971</v>
      </c>
      <c r="E50" s="57">
        <f>$I$31</f>
        <v>58315.140832000005</v>
      </c>
      <c r="F50" s="57">
        <f>$I$31</f>
        <v>58315.140832000005</v>
      </c>
      <c r="G50" s="57">
        <f>$I$31</f>
        <v>58315.140832000005</v>
      </c>
      <c r="H50" s="57">
        <f>$I$31</f>
        <v>58315.140832000005</v>
      </c>
      <c r="I50" s="57">
        <f>$I$31</f>
        <v>58315.140832000005</v>
      </c>
      <c r="J50" s="57">
        <f>$J$31</f>
        <v>132985.140832</v>
      </c>
      <c r="K50" s="57">
        <f>$J$31</f>
        <v>132985.140832</v>
      </c>
      <c r="L50" s="57">
        <f>$J$31</f>
        <v>132985.140832</v>
      </c>
      <c r="M50" s="57">
        <f>$J$31</f>
        <v>132985.140832</v>
      </c>
      <c r="N50" s="57">
        <f>$J$31</f>
        <v>132985.140832</v>
      </c>
    </row>
    <row r="51" spans="1:18">
      <c r="A51" s="50"/>
      <c r="E51" s="50"/>
      <c r="F51" s="50"/>
      <c r="G51" s="50"/>
      <c r="H51" s="50"/>
      <c r="I51" s="50"/>
      <c r="J51" s="50"/>
      <c r="K51" s="50"/>
      <c r="L51" s="50"/>
      <c r="M51" s="50"/>
      <c r="N51" s="50"/>
    </row>
    <row r="52" spans="1:18" ht="14.25">
      <c r="A52" s="50">
        <v>2</v>
      </c>
      <c r="B52" s="201" t="s">
        <v>1209</v>
      </c>
      <c r="C52" s="73" t="s">
        <v>157</v>
      </c>
      <c r="D52" s="50" t="s">
        <v>448</v>
      </c>
      <c r="E52" s="57">
        <f>ROUND(4.12*'Analysis of Rates'!E18*1.0695,0)</f>
        <v>56340</v>
      </c>
      <c r="F52" s="50" t="s">
        <v>360</v>
      </c>
      <c r="G52" s="50" t="s">
        <v>360</v>
      </c>
      <c r="H52" s="50" t="s">
        <v>360</v>
      </c>
      <c r="I52" s="50" t="s">
        <v>360</v>
      </c>
      <c r="J52" s="57">
        <f>E52</f>
        <v>56340</v>
      </c>
      <c r="K52" s="50" t="s">
        <v>360</v>
      </c>
      <c r="L52" s="50" t="s">
        <v>360</v>
      </c>
      <c r="M52" s="50" t="s">
        <v>360</v>
      </c>
      <c r="N52" s="50" t="s">
        <v>360</v>
      </c>
      <c r="O52" s="50"/>
    </row>
    <row r="53" spans="1:18">
      <c r="A53" s="50"/>
      <c r="B53" s="58" t="str">
        <f>'LT 2 Ph, P.19-22'!B44</f>
        <v xml:space="preserve"> </v>
      </c>
      <c r="C53" s="50"/>
      <c r="D53" s="50" t="s">
        <v>520</v>
      </c>
      <c r="O53" s="50"/>
    </row>
    <row r="54" spans="1:18" ht="14.25">
      <c r="A54" s="50">
        <v>3</v>
      </c>
      <c r="B54" s="201" t="s">
        <v>1210</v>
      </c>
      <c r="C54" s="50" t="s">
        <v>450</v>
      </c>
      <c r="D54" s="50" t="s">
        <v>450</v>
      </c>
      <c r="E54" s="50"/>
      <c r="F54" s="57">
        <f>ROUND(4.12*'P.O.65-80'!Q295,0)</f>
        <v>95345</v>
      </c>
      <c r="G54" s="50" t="s">
        <v>473</v>
      </c>
      <c r="H54" s="50" t="s">
        <v>473</v>
      </c>
      <c r="I54" s="50" t="s">
        <v>360</v>
      </c>
      <c r="J54" s="50"/>
      <c r="K54" s="57">
        <f>F54</f>
        <v>95345</v>
      </c>
      <c r="L54" s="50" t="s">
        <v>473</v>
      </c>
      <c r="M54" s="50" t="s">
        <v>473</v>
      </c>
      <c r="N54" s="50" t="s">
        <v>360</v>
      </c>
      <c r="O54" s="50"/>
      <c r="P54" s="76"/>
      <c r="Q54" s="76"/>
      <c r="R54" s="76"/>
    </row>
    <row r="55" spans="1:18">
      <c r="A55" s="50"/>
      <c r="B55" s="58" t="str">
        <f>'LT 2 Ph, P.19-22'!B46</f>
        <v xml:space="preserve"> 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</row>
    <row r="56" spans="1:18" ht="14.25">
      <c r="A56" s="50">
        <v>4</v>
      </c>
      <c r="B56" s="201" t="s">
        <v>1211</v>
      </c>
      <c r="C56" s="50" t="s">
        <v>450</v>
      </c>
      <c r="D56" s="50" t="s">
        <v>448</v>
      </c>
      <c r="E56" s="50"/>
      <c r="F56" s="50" t="s">
        <v>360</v>
      </c>
      <c r="G56" s="57">
        <f>ROUND(4.12*'Analysis of Rates'!E16*1.0695,0)</f>
        <v>50155</v>
      </c>
      <c r="H56" s="50" t="s">
        <v>360</v>
      </c>
      <c r="I56" s="50" t="s">
        <v>360</v>
      </c>
      <c r="J56" s="50"/>
      <c r="K56" s="50" t="s">
        <v>360</v>
      </c>
      <c r="L56" s="57">
        <f>G56</f>
        <v>50155</v>
      </c>
      <c r="M56" s="50" t="s">
        <v>360</v>
      </c>
      <c r="N56" s="50" t="s">
        <v>360</v>
      </c>
      <c r="O56" s="50"/>
    </row>
    <row r="57" spans="1:18">
      <c r="A57" s="50"/>
      <c r="B57" s="58" t="str">
        <f>'LT 2 Ph, P.19-22'!B48</f>
        <v xml:space="preserve"> </v>
      </c>
      <c r="C57" s="50"/>
      <c r="D57" s="50" t="s">
        <v>520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</row>
    <row r="58" spans="1:18" ht="14.25">
      <c r="A58" s="50">
        <v>5</v>
      </c>
      <c r="B58" s="201" t="s">
        <v>1212</v>
      </c>
      <c r="C58" s="50" t="s">
        <v>450</v>
      </c>
      <c r="D58" s="50" t="s">
        <v>438</v>
      </c>
      <c r="E58" s="50" t="s">
        <v>360</v>
      </c>
      <c r="F58" s="50" t="s">
        <v>360</v>
      </c>
      <c r="G58" s="50" t="s">
        <v>360</v>
      </c>
      <c r="H58" s="57">
        <f>ROUND(4.12*'P.O.65-80'!Q287,0)</f>
        <v>68870</v>
      </c>
      <c r="I58" s="50" t="s">
        <v>360</v>
      </c>
      <c r="J58" s="50" t="s">
        <v>360</v>
      </c>
      <c r="K58" s="50" t="s">
        <v>360</v>
      </c>
      <c r="L58" s="50" t="s">
        <v>360</v>
      </c>
      <c r="M58" s="57">
        <f>H58</f>
        <v>68870</v>
      </c>
      <c r="N58" s="50" t="s">
        <v>360</v>
      </c>
      <c r="O58" s="50"/>
    </row>
    <row r="59" spans="1:18">
      <c r="A59" s="50"/>
      <c r="B59" s="58" t="str">
        <f>'LT 2 Ph, P.19-22'!B50</f>
        <v xml:space="preserve"> 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18" ht="14.25">
      <c r="A60" s="50">
        <v>6</v>
      </c>
      <c r="B60" s="201" t="s">
        <v>1213</v>
      </c>
      <c r="C60" s="50" t="s">
        <v>450</v>
      </c>
      <c r="D60" s="50" t="s">
        <v>438</v>
      </c>
      <c r="E60" s="50" t="s">
        <v>360</v>
      </c>
      <c r="F60" s="50" t="s">
        <v>360</v>
      </c>
      <c r="G60" s="50" t="s">
        <v>360</v>
      </c>
      <c r="H60" s="50" t="s">
        <v>360</v>
      </c>
      <c r="I60" s="57">
        <f>ROUND(4.12*'P.O.65-80'!Q288,0)</f>
        <v>112501</v>
      </c>
      <c r="J60" s="50" t="s">
        <v>360</v>
      </c>
      <c r="K60" s="50" t="s">
        <v>360</v>
      </c>
      <c r="L60" s="50" t="s">
        <v>360</v>
      </c>
      <c r="M60" s="50" t="s">
        <v>360</v>
      </c>
      <c r="N60" s="57">
        <f>I60</f>
        <v>112501</v>
      </c>
      <c r="O60" s="50"/>
    </row>
    <row r="61" spans="1:18" ht="14.25">
      <c r="A61" s="50"/>
      <c r="C61" s="201" t="s">
        <v>1214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</row>
    <row r="62" spans="1:18">
      <c r="A62" s="50"/>
      <c r="B62" s="58"/>
    </row>
    <row r="63" spans="1:18">
      <c r="A63" s="50"/>
      <c r="C63" s="71" t="s">
        <v>604</v>
      </c>
      <c r="D63" s="50"/>
      <c r="E63" s="10">
        <f>ROUND(SUM(E50:E61),0)</f>
        <v>114655</v>
      </c>
      <c r="F63" s="10">
        <f t="shared" ref="F63:N63" si="4">ROUND(SUM(F50:F61),0)</f>
        <v>153660</v>
      </c>
      <c r="G63" s="10">
        <f t="shared" si="4"/>
        <v>108470</v>
      </c>
      <c r="H63" s="10">
        <f t="shared" si="4"/>
        <v>127185</v>
      </c>
      <c r="I63" s="10">
        <f t="shared" si="4"/>
        <v>170816</v>
      </c>
      <c r="J63" s="10">
        <f t="shared" si="4"/>
        <v>189325</v>
      </c>
      <c r="K63" s="10">
        <f t="shared" si="4"/>
        <v>228330</v>
      </c>
      <c r="L63" s="10">
        <f t="shared" si="4"/>
        <v>183140</v>
      </c>
      <c r="M63" s="10">
        <f t="shared" si="4"/>
        <v>201855</v>
      </c>
      <c r="N63" s="10">
        <f t="shared" si="4"/>
        <v>245486</v>
      </c>
    </row>
    <row r="64" spans="1:18">
      <c r="A64" s="50"/>
      <c r="C64" s="238"/>
      <c r="D64" s="50"/>
      <c r="E64" s="239"/>
      <c r="F64" s="239"/>
      <c r="G64" s="239"/>
      <c r="H64" s="239"/>
      <c r="I64" s="239"/>
      <c r="J64" s="239"/>
      <c r="K64" s="239"/>
      <c r="L64" s="239"/>
      <c r="M64" s="239"/>
      <c r="N64" s="239"/>
    </row>
    <row r="65" spans="1:14">
      <c r="A65" s="50">
        <v>7</v>
      </c>
      <c r="B65" s="154" t="s">
        <v>1215</v>
      </c>
      <c r="E65" s="50">
        <f>'Page 54-58'!$E$68</f>
        <v>56106</v>
      </c>
      <c r="F65" s="50">
        <f>'Page 54-58'!$E$70</f>
        <v>74194</v>
      </c>
      <c r="G65" s="50">
        <f>'Page 54-58'!$E$68</f>
        <v>56106</v>
      </c>
      <c r="H65" s="50">
        <f>'Page 54-58'!$E$69</f>
        <v>63958</v>
      </c>
      <c r="I65" s="50">
        <f>'Page 54-58'!$E$70</f>
        <v>74194</v>
      </c>
      <c r="J65" s="50">
        <f>'Page 54-58'!K68</f>
        <v>53736</v>
      </c>
      <c r="K65" s="50">
        <f>'Page 54-58'!K70</f>
        <v>71824</v>
      </c>
      <c r="L65" s="50">
        <f>'Page 54-58'!K68</f>
        <v>53736</v>
      </c>
      <c r="M65" s="50">
        <f>'Page 54-58'!K69</f>
        <v>61588</v>
      </c>
      <c r="N65" s="50">
        <f>'Page 54-58'!K70</f>
        <v>71824</v>
      </c>
    </row>
    <row r="66" spans="1:14">
      <c r="A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1:14">
      <c r="A67" s="50">
        <v>8</v>
      </c>
      <c r="B67" s="154" t="s">
        <v>1216</v>
      </c>
      <c r="E67" s="57">
        <f>'Page 59'!$L$22</f>
        <v>28372</v>
      </c>
      <c r="F67" s="57">
        <f>'Page 59'!$L$22</f>
        <v>28372</v>
      </c>
      <c r="G67" s="57">
        <f>'Page 59'!$L$22</f>
        <v>28372</v>
      </c>
      <c r="H67" s="57">
        <f>'Page 59'!$L$22</f>
        <v>28372</v>
      </c>
      <c r="I67" s="57">
        <f>'Page 59'!$L$22</f>
        <v>28372</v>
      </c>
      <c r="J67" s="57">
        <f>'Page 59'!$M$22</f>
        <v>20274</v>
      </c>
      <c r="K67" s="57">
        <f>'Page 59'!$M$22</f>
        <v>20274</v>
      </c>
      <c r="L67" s="57">
        <f>'Page 59'!$M$22</f>
        <v>20274</v>
      </c>
      <c r="M67" s="57">
        <f>'Page 59'!$M$22</f>
        <v>20274</v>
      </c>
      <c r="N67" s="57">
        <f>'Page 59'!$M$22</f>
        <v>20274</v>
      </c>
    </row>
    <row r="68" spans="1:14">
      <c r="A68" s="50"/>
      <c r="E68" s="50"/>
      <c r="F68" s="50"/>
      <c r="G68" s="50"/>
      <c r="H68" s="50"/>
      <c r="I68" s="50"/>
      <c r="J68" s="50"/>
      <c r="K68" s="50"/>
      <c r="L68" s="50"/>
      <c r="M68" s="50"/>
      <c r="N68" s="50"/>
    </row>
    <row r="69" spans="1:14">
      <c r="A69" s="50">
        <v>9</v>
      </c>
      <c r="B69" s="21" t="s">
        <v>1166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</row>
    <row r="70" spans="1:14">
      <c r="A70" s="50"/>
      <c r="B70" s="5" t="s">
        <v>1168</v>
      </c>
      <c r="E70" s="57">
        <f t="shared" ref="E70:N70" si="5">E63*0.03</f>
        <v>3439.65</v>
      </c>
      <c r="F70" s="57">
        <f t="shared" si="5"/>
        <v>4609.8</v>
      </c>
      <c r="G70" s="57">
        <f t="shared" si="5"/>
        <v>3254.1</v>
      </c>
      <c r="H70" s="57">
        <f t="shared" si="5"/>
        <v>3815.5499999999997</v>
      </c>
      <c r="I70" s="57">
        <f t="shared" si="5"/>
        <v>5124.4799999999996</v>
      </c>
      <c r="J70" s="57">
        <f t="shared" si="5"/>
        <v>5679.75</v>
      </c>
      <c r="K70" s="57">
        <f t="shared" si="5"/>
        <v>6849.9</v>
      </c>
      <c r="L70" s="57">
        <f t="shared" si="5"/>
        <v>5494.2</v>
      </c>
      <c r="M70" s="57">
        <f t="shared" si="5"/>
        <v>6055.65</v>
      </c>
      <c r="N70" s="57">
        <f t="shared" si="5"/>
        <v>7364.58</v>
      </c>
    </row>
    <row r="71" spans="1:14">
      <c r="A71" s="50"/>
      <c r="B71" s="5" t="s">
        <v>1167</v>
      </c>
      <c r="E71" s="57">
        <f t="shared" ref="E71:N71" si="6">E63*0.03</f>
        <v>3439.65</v>
      </c>
      <c r="F71" s="57">
        <f t="shared" si="6"/>
        <v>4609.8</v>
      </c>
      <c r="G71" s="57">
        <f t="shared" si="6"/>
        <v>3254.1</v>
      </c>
      <c r="H71" s="57">
        <f t="shared" si="6"/>
        <v>3815.5499999999997</v>
      </c>
      <c r="I71" s="57">
        <f t="shared" si="6"/>
        <v>5124.4799999999996</v>
      </c>
      <c r="J71" s="57">
        <f t="shared" si="6"/>
        <v>5679.75</v>
      </c>
      <c r="K71" s="57">
        <f t="shared" si="6"/>
        <v>6849.9</v>
      </c>
      <c r="L71" s="57">
        <f t="shared" si="6"/>
        <v>5494.2</v>
      </c>
      <c r="M71" s="57">
        <f t="shared" si="6"/>
        <v>6055.65</v>
      </c>
      <c r="N71" s="57">
        <f t="shared" si="6"/>
        <v>7364.58</v>
      </c>
    </row>
    <row r="72" spans="1:14">
      <c r="A72" s="50"/>
      <c r="B72" s="5"/>
      <c r="E72" s="57"/>
      <c r="F72" s="57"/>
      <c r="G72" s="57"/>
      <c r="H72" s="57"/>
      <c r="I72" s="57"/>
      <c r="J72" s="57"/>
      <c r="K72" s="57"/>
      <c r="L72" s="57"/>
      <c r="M72" s="57"/>
      <c r="N72" s="57"/>
    </row>
    <row r="73" spans="1:14">
      <c r="A73" s="50"/>
      <c r="B73" s="239"/>
      <c r="C73" s="19" t="s">
        <v>325</v>
      </c>
      <c r="E73" s="10">
        <f>SUM(E63:E71)</f>
        <v>206012.3</v>
      </c>
      <c r="F73" s="10">
        <f t="shared" ref="F73:N73" si="7">SUM(F63:F71)</f>
        <v>265445.59999999998</v>
      </c>
      <c r="G73" s="10">
        <f t="shared" si="7"/>
        <v>199456.2</v>
      </c>
      <c r="H73" s="10">
        <f t="shared" si="7"/>
        <v>227146.09999999998</v>
      </c>
      <c r="I73" s="10">
        <f t="shared" si="7"/>
        <v>283630.95999999996</v>
      </c>
      <c r="J73" s="10">
        <f t="shared" si="7"/>
        <v>274694.5</v>
      </c>
      <c r="K73" s="10">
        <f t="shared" si="7"/>
        <v>334127.80000000005</v>
      </c>
      <c r="L73" s="10">
        <f t="shared" si="7"/>
        <v>268138.40000000002</v>
      </c>
      <c r="M73" s="10">
        <f t="shared" si="7"/>
        <v>295828.30000000005</v>
      </c>
      <c r="N73" s="10">
        <f t="shared" si="7"/>
        <v>352313.16000000003</v>
      </c>
    </row>
    <row r="74" spans="1:14">
      <c r="A74" s="50"/>
      <c r="B74" s="5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>
      <c r="A75" s="50">
        <v>10</v>
      </c>
      <c r="B75" s="21" t="s">
        <v>1169</v>
      </c>
      <c r="E75" s="50">
        <f>ROUND(E73*0.11,0)</f>
        <v>22661</v>
      </c>
      <c r="F75" s="50">
        <f t="shared" ref="F75:N75" si="8">ROUND(F73*0.11,0)</f>
        <v>29199</v>
      </c>
      <c r="G75" s="50">
        <f t="shared" si="8"/>
        <v>21940</v>
      </c>
      <c r="H75" s="50">
        <f t="shared" si="8"/>
        <v>24986</v>
      </c>
      <c r="I75" s="50">
        <f t="shared" si="8"/>
        <v>31199</v>
      </c>
      <c r="J75" s="50">
        <f t="shared" si="8"/>
        <v>30216</v>
      </c>
      <c r="K75" s="50">
        <f t="shared" si="8"/>
        <v>36754</v>
      </c>
      <c r="L75" s="50">
        <f t="shared" si="8"/>
        <v>29495</v>
      </c>
      <c r="M75" s="50">
        <f t="shared" si="8"/>
        <v>32541</v>
      </c>
      <c r="N75" s="50">
        <f t="shared" si="8"/>
        <v>38754</v>
      </c>
    </row>
    <row r="76" spans="1:14">
      <c r="E76" s="50"/>
      <c r="F76" s="50"/>
      <c r="G76" s="50"/>
      <c r="H76" s="50"/>
      <c r="I76" s="50"/>
      <c r="J76" s="50"/>
      <c r="K76" s="50"/>
      <c r="L76" s="50"/>
      <c r="M76" s="50"/>
      <c r="N76" s="50"/>
    </row>
    <row r="77" spans="1:14">
      <c r="C77" s="6" t="s">
        <v>1039</v>
      </c>
      <c r="E77" s="10">
        <f>SUM(E73:E75)</f>
        <v>228673.3</v>
      </c>
      <c r="F77" s="10">
        <f t="shared" ref="F77:N77" si="9">SUM(F73:F75)</f>
        <v>294644.59999999998</v>
      </c>
      <c r="G77" s="10">
        <f t="shared" si="9"/>
        <v>221396.2</v>
      </c>
      <c r="H77" s="10">
        <f t="shared" si="9"/>
        <v>252132.09999999998</v>
      </c>
      <c r="I77" s="10">
        <f t="shared" si="9"/>
        <v>314829.95999999996</v>
      </c>
      <c r="J77" s="10">
        <f t="shared" si="9"/>
        <v>304910.5</v>
      </c>
      <c r="K77" s="10">
        <f t="shared" si="9"/>
        <v>370881.80000000005</v>
      </c>
      <c r="L77" s="10">
        <f t="shared" si="9"/>
        <v>297633.40000000002</v>
      </c>
      <c r="M77" s="10">
        <f t="shared" si="9"/>
        <v>328369.30000000005</v>
      </c>
      <c r="N77" s="10">
        <f t="shared" si="9"/>
        <v>391067.16000000003</v>
      </c>
    </row>
    <row r="78" spans="1:14">
      <c r="C78" s="6"/>
      <c r="E78" s="57"/>
      <c r="F78" s="57"/>
      <c r="G78" s="57"/>
      <c r="H78" s="57"/>
      <c r="I78" s="57"/>
      <c r="J78" s="57"/>
      <c r="K78" s="57"/>
      <c r="L78" s="57"/>
      <c r="M78" s="57"/>
      <c r="N78" s="57"/>
    </row>
    <row r="79" spans="1:14">
      <c r="C79" s="6" t="s">
        <v>621</v>
      </c>
      <c r="E79" s="51">
        <f>ROUND(E77,-2)</f>
        <v>228700</v>
      </c>
      <c r="F79" s="51">
        <f t="shared" ref="F79:N79" si="10">ROUND(F77,-2)</f>
        <v>294600</v>
      </c>
      <c r="G79" s="51">
        <f t="shared" si="10"/>
        <v>221400</v>
      </c>
      <c r="H79" s="51">
        <f t="shared" si="10"/>
        <v>252100</v>
      </c>
      <c r="I79" s="51">
        <f t="shared" si="10"/>
        <v>314800</v>
      </c>
      <c r="J79" s="51">
        <f t="shared" si="10"/>
        <v>304900</v>
      </c>
      <c r="K79" s="51">
        <f t="shared" si="10"/>
        <v>370900</v>
      </c>
      <c r="L79" s="51">
        <f t="shared" si="10"/>
        <v>297600</v>
      </c>
      <c r="M79" s="51">
        <f t="shared" si="10"/>
        <v>328400</v>
      </c>
      <c r="N79" s="51">
        <f t="shared" si="10"/>
        <v>391100</v>
      </c>
    </row>
    <row r="81" spans="1:14">
      <c r="E81" s="50"/>
      <c r="F81" s="50"/>
      <c r="G81" s="50"/>
      <c r="H81" s="50"/>
      <c r="I81" s="50"/>
      <c r="J81" s="50"/>
      <c r="K81" s="50"/>
      <c r="L81" s="50"/>
      <c r="M81" s="50"/>
      <c r="N81" s="50"/>
    </row>
    <row r="82" spans="1:14">
      <c r="N82" s="43" t="s">
        <v>272</v>
      </c>
    </row>
    <row r="83" spans="1:14" s="63" customFormat="1" ht="15.75">
      <c r="A83" s="343" t="s">
        <v>284</v>
      </c>
      <c r="B83" s="343"/>
      <c r="C83" s="343"/>
      <c r="D83" s="343"/>
      <c r="E83" s="343"/>
      <c r="F83" s="343"/>
      <c r="G83" s="343"/>
      <c r="H83" s="343"/>
      <c r="I83" s="343"/>
      <c r="J83" s="343"/>
      <c r="K83" s="343"/>
      <c r="L83" s="343"/>
      <c r="M83" s="343"/>
    </row>
    <row r="84" spans="1:14" s="63" customFormat="1" ht="15.75">
      <c r="A84" s="206"/>
      <c r="B84" s="206"/>
      <c r="C84" s="206"/>
      <c r="D84" s="206"/>
      <c r="E84" s="206"/>
      <c r="F84" s="206"/>
      <c r="G84" s="206"/>
      <c r="H84" s="206"/>
      <c r="I84" s="206"/>
      <c r="J84" s="206"/>
      <c r="K84" s="206"/>
      <c r="L84" s="206"/>
      <c r="M84" s="206"/>
    </row>
    <row r="85" spans="1:14" s="207" customFormat="1">
      <c r="A85" s="238" t="s">
        <v>930</v>
      </c>
      <c r="B85" s="238" t="s">
        <v>672</v>
      </c>
      <c r="C85" s="238" t="s">
        <v>442</v>
      </c>
      <c r="D85" s="238" t="s">
        <v>443</v>
      </c>
      <c r="E85" s="344" t="s">
        <v>1218</v>
      </c>
      <c r="F85" s="344"/>
      <c r="G85" s="344"/>
      <c r="H85" s="344"/>
      <c r="I85" s="344"/>
      <c r="J85" s="344"/>
    </row>
    <row r="86" spans="1:14" s="207" customFormat="1">
      <c r="A86" s="238" t="s">
        <v>674</v>
      </c>
      <c r="B86" s="47"/>
      <c r="C86" s="238" t="s">
        <v>1154</v>
      </c>
      <c r="D86" s="238" t="s">
        <v>674</v>
      </c>
      <c r="E86" s="207" t="s">
        <v>280</v>
      </c>
      <c r="I86" s="207" t="s">
        <v>483</v>
      </c>
    </row>
    <row r="87" spans="1:14" s="207" customFormat="1" ht="14.25">
      <c r="E87" s="238" t="s">
        <v>1219</v>
      </c>
      <c r="F87" s="238" t="s">
        <v>1220</v>
      </c>
      <c r="H87" s="238" t="s">
        <v>1221</v>
      </c>
      <c r="I87" s="238" t="s">
        <v>1222</v>
      </c>
      <c r="J87" s="238" t="s">
        <v>1220</v>
      </c>
    </row>
    <row r="88" spans="1:14" s="49" customFormat="1">
      <c r="A88" s="207">
        <v>1</v>
      </c>
      <c r="B88" s="207">
        <v>2</v>
      </c>
      <c r="C88" s="207">
        <v>3</v>
      </c>
      <c r="D88" s="207">
        <v>4</v>
      </c>
      <c r="E88" s="207">
        <v>5</v>
      </c>
      <c r="F88" s="207">
        <v>6</v>
      </c>
      <c r="H88" s="207">
        <v>7</v>
      </c>
      <c r="I88" s="207">
        <v>8</v>
      </c>
      <c r="J88" s="207">
        <v>9</v>
      </c>
    </row>
    <row r="90" spans="1:14">
      <c r="A90" s="50">
        <v>1</v>
      </c>
      <c r="B90" s="154" t="s">
        <v>1971</v>
      </c>
      <c r="E90" s="57">
        <f>$K$31</f>
        <v>105865.140832</v>
      </c>
      <c r="F90" s="57">
        <f>$K$31</f>
        <v>105865.140832</v>
      </c>
      <c r="H90" s="57">
        <f>$K$31</f>
        <v>105865.140832</v>
      </c>
      <c r="I90" s="57">
        <f>$K$31</f>
        <v>105865.140832</v>
      </c>
      <c r="J90" s="57">
        <f>$K$31</f>
        <v>105865.140832</v>
      </c>
    </row>
    <row r="91" spans="1:14">
      <c r="A91" s="50"/>
      <c r="B91" s="154"/>
      <c r="E91" s="57"/>
      <c r="F91" s="57"/>
      <c r="H91" s="57"/>
      <c r="I91" s="57"/>
      <c r="J91" s="57"/>
    </row>
    <row r="92" spans="1:14" ht="14.25">
      <c r="A92" s="50">
        <v>2</v>
      </c>
      <c r="B92" s="201" t="s">
        <v>1209</v>
      </c>
      <c r="C92" s="73" t="s">
        <v>157</v>
      </c>
      <c r="D92" s="50" t="s">
        <v>448</v>
      </c>
      <c r="E92" s="57">
        <f>J52</f>
        <v>56340</v>
      </c>
      <c r="F92" s="50" t="s">
        <v>360</v>
      </c>
      <c r="H92" s="50" t="s">
        <v>360</v>
      </c>
      <c r="I92" s="50" t="s">
        <v>360</v>
      </c>
      <c r="J92" s="50" t="s">
        <v>360</v>
      </c>
    </row>
    <row r="93" spans="1:14">
      <c r="A93" s="50"/>
      <c r="B93" s="58" t="str">
        <f>'LT 2 Ph, P.19-22'!B83</f>
        <v xml:space="preserve"> </v>
      </c>
      <c r="C93" s="50"/>
      <c r="D93" s="50" t="s">
        <v>520</v>
      </c>
    </row>
    <row r="94" spans="1:14" ht="14.25">
      <c r="A94" s="50">
        <v>3</v>
      </c>
      <c r="B94" s="201" t="s">
        <v>1210</v>
      </c>
      <c r="C94" s="50" t="s">
        <v>450</v>
      </c>
      <c r="D94" s="50" t="s">
        <v>450</v>
      </c>
      <c r="E94" s="50"/>
      <c r="F94" s="57">
        <f>K54</f>
        <v>95345</v>
      </c>
      <c r="H94" s="50" t="s">
        <v>473</v>
      </c>
      <c r="I94" s="50" t="s">
        <v>473</v>
      </c>
      <c r="J94" s="50" t="s">
        <v>360</v>
      </c>
    </row>
    <row r="95" spans="1:14">
      <c r="A95" s="50"/>
      <c r="B95" s="58" t="str">
        <f>'LT 2 Ph, P.19-22'!B85</f>
        <v xml:space="preserve"> </v>
      </c>
      <c r="C95" s="50"/>
      <c r="D95" s="50"/>
      <c r="E95" s="50"/>
      <c r="F95" s="50"/>
      <c r="H95" s="50"/>
      <c r="I95" s="50"/>
      <c r="J95" s="50"/>
    </row>
    <row r="96" spans="1:14" ht="14.25">
      <c r="A96" s="50">
        <v>4</v>
      </c>
      <c r="B96" s="201" t="s">
        <v>1211</v>
      </c>
      <c r="C96" s="50" t="s">
        <v>450</v>
      </c>
      <c r="D96" s="50" t="s">
        <v>448</v>
      </c>
      <c r="E96" s="50"/>
      <c r="F96" s="50" t="s">
        <v>360</v>
      </c>
      <c r="H96" s="57">
        <f>L56</f>
        <v>50155</v>
      </c>
      <c r="I96" s="50" t="s">
        <v>360</v>
      </c>
      <c r="J96" s="50" t="s">
        <v>360</v>
      </c>
    </row>
    <row r="97" spans="1:10">
      <c r="A97" s="50"/>
      <c r="B97" s="58" t="str">
        <f>'LT 2 Ph, P.19-22'!B87</f>
        <v xml:space="preserve"> </v>
      </c>
      <c r="C97" s="50"/>
      <c r="D97" s="50" t="s">
        <v>520</v>
      </c>
      <c r="E97" s="50"/>
      <c r="F97" s="50"/>
      <c r="H97" s="50"/>
      <c r="I97" s="50"/>
      <c r="J97" s="50"/>
    </row>
    <row r="98" spans="1:10" ht="14.25">
      <c r="A98" s="50">
        <v>5</v>
      </c>
      <c r="B98" s="201" t="s">
        <v>1212</v>
      </c>
      <c r="C98" s="50" t="s">
        <v>450</v>
      </c>
      <c r="D98" s="50" t="s">
        <v>438</v>
      </c>
      <c r="E98" s="50" t="s">
        <v>360</v>
      </c>
      <c r="F98" s="50" t="s">
        <v>360</v>
      </c>
      <c r="H98" s="50" t="s">
        <v>360</v>
      </c>
      <c r="I98" s="57">
        <f>M58</f>
        <v>68870</v>
      </c>
      <c r="J98" s="50" t="s">
        <v>360</v>
      </c>
    </row>
    <row r="99" spans="1:10">
      <c r="A99" s="50"/>
      <c r="B99" s="58" t="str">
        <f>'LT 2 Ph, P.19-22'!B89</f>
        <v xml:space="preserve"> </v>
      </c>
      <c r="C99" s="50"/>
      <c r="D99" s="50"/>
      <c r="E99" s="50"/>
      <c r="F99" s="50"/>
      <c r="H99" s="50"/>
      <c r="I99" s="50"/>
      <c r="J99" s="50"/>
    </row>
    <row r="100" spans="1:10" ht="14.25">
      <c r="A100" s="50">
        <v>6</v>
      </c>
      <c r="B100" s="201" t="s">
        <v>1213</v>
      </c>
      <c r="C100" s="50" t="s">
        <v>450</v>
      </c>
      <c r="D100" s="50" t="s">
        <v>438</v>
      </c>
      <c r="E100" s="50" t="s">
        <v>360</v>
      </c>
      <c r="F100" s="50" t="s">
        <v>360</v>
      </c>
      <c r="H100" s="50" t="s">
        <v>360</v>
      </c>
      <c r="I100" s="50" t="s">
        <v>360</v>
      </c>
      <c r="J100" s="57">
        <f>N60</f>
        <v>112501</v>
      </c>
    </row>
    <row r="101" spans="1:10" ht="14.25">
      <c r="A101" s="50"/>
      <c r="B101" s="58"/>
      <c r="C101" s="201" t="s">
        <v>1214</v>
      </c>
      <c r="D101" s="50"/>
      <c r="E101" s="50"/>
      <c r="F101" s="50"/>
      <c r="H101" s="50"/>
      <c r="I101" s="50"/>
      <c r="J101" s="50"/>
    </row>
    <row r="102" spans="1:10">
      <c r="A102" s="50"/>
      <c r="B102" s="58"/>
    </row>
    <row r="103" spans="1:10">
      <c r="A103" s="50"/>
      <c r="C103" s="238" t="s">
        <v>604</v>
      </c>
      <c r="D103" s="50"/>
      <c r="E103" s="10">
        <f>ROUND(SUM(E90:E101),0)</f>
        <v>162205</v>
      </c>
      <c r="F103" s="10">
        <f>ROUND(SUM(F90:F101),0)</f>
        <v>201210</v>
      </c>
      <c r="G103" s="6"/>
      <c r="H103" s="10">
        <f>ROUND(SUM(H90:H101),0)</f>
        <v>156020</v>
      </c>
      <c r="I103" s="10">
        <f t="shared" ref="I103:J103" si="11">ROUND(SUM(I90:I101),0)</f>
        <v>174735</v>
      </c>
      <c r="J103" s="10">
        <f t="shared" si="11"/>
        <v>218366</v>
      </c>
    </row>
    <row r="104" spans="1:10">
      <c r="A104" s="50"/>
      <c r="C104" s="238"/>
      <c r="D104" s="50"/>
      <c r="E104" s="239"/>
      <c r="F104" s="239"/>
      <c r="G104" s="6"/>
      <c r="H104" s="239"/>
      <c r="I104" s="239"/>
      <c r="J104" s="239"/>
    </row>
    <row r="105" spans="1:10">
      <c r="A105" s="50">
        <v>7</v>
      </c>
      <c r="B105" s="154" t="s">
        <v>1215</v>
      </c>
      <c r="E105" s="50">
        <f>J65</f>
        <v>53736</v>
      </c>
      <c r="F105" s="50">
        <f>K65</f>
        <v>71824</v>
      </c>
      <c r="H105" s="50">
        <f>L65</f>
        <v>53736</v>
      </c>
      <c r="I105" s="50">
        <f>M65</f>
        <v>61588</v>
      </c>
      <c r="J105" s="50">
        <f>N65</f>
        <v>71824</v>
      </c>
    </row>
    <row r="106" spans="1:10">
      <c r="A106" s="50"/>
      <c r="E106" s="50"/>
      <c r="F106" s="50"/>
      <c r="H106" s="50"/>
      <c r="I106" s="50"/>
      <c r="J106" s="50"/>
    </row>
    <row r="107" spans="1:10">
      <c r="A107" s="50">
        <v>8</v>
      </c>
      <c r="B107" s="154" t="s">
        <v>1216</v>
      </c>
      <c r="E107" s="50">
        <f>N67</f>
        <v>20274</v>
      </c>
      <c r="F107" s="50">
        <f>E107</f>
        <v>20274</v>
      </c>
      <c r="H107" s="50">
        <f>F107</f>
        <v>20274</v>
      </c>
      <c r="I107" s="50">
        <f>H107</f>
        <v>20274</v>
      </c>
      <c r="J107" s="50">
        <f>I107</f>
        <v>20274</v>
      </c>
    </row>
    <row r="108" spans="1:10">
      <c r="A108" s="50"/>
      <c r="E108" s="50"/>
      <c r="F108" s="50"/>
      <c r="H108" s="50"/>
      <c r="I108" s="50"/>
      <c r="J108" s="50"/>
    </row>
    <row r="109" spans="1:10">
      <c r="A109" s="50">
        <v>9</v>
      </c>
      <c r="B109" s="21" t="s">
        <v>1166</v>
      </c>
      <c r="E109" s="50"/>
      <c r="F109" s="50"/>
      <c r="H109" s="50"/>
      <c r="I109" s="50"/>
      <c r="J109" s="50"/>
    </row>
    <row r="110" spans="1:10">
      <c r="A110" s="50"/>
      <c r="B110" s="5" t="s">
        <v>1168</v>
      </c>
      <c r="E110" s="57">
        <f>E103*0.03</f>
        <v>4866.1499999999996</v>
      </c>
      <c r="F110" s="57">
        <f>F103*0.03</f>
        <v>6036.3</v>
      </c>
      <c r="H110" s="57">
        <f>H103*0.03</f>
        <v>4680.5999999999995</v>
      </c>
      <c r="I110" s="57">
        <f t="shared" ref="I110:J110" si="12">I103*0.03</f>
        <v>5242.05</v>
      </c>
      <c r="J110" s="57">
        <f t="shared" si="12"/>
        <v>6550.98</v>
      </c>
    </row>
    <row r="111" spans="1:10">
      <c r="A111" s="50"/>
      <c r="B111" s="5" t="s">
        <v>1167</v>
      </c>
      <c r="E111" s="57">
        <f>E103*0.03</f>
        <v>4866.1499999999996</v>
      </c>
      <c r="F111" s="57">
        <f>F103*0.03</f>
        <v>6036.3</v>
      </c>
      <c r="H111" s="57">
        <f>H103*0.03</f>
        <v>4680.5999999999995</v>
      </c>
      <c r="I111" s="57">
        <f t="shared" ref="I111:J111" si="13">I103*0.03</f>
        <v>5242.05</v>
      </c>
      <c r="J111" s="57">
        <f t="shared" si="13"/>
        <v>6550.98</v>
      </c>
    </row>
    <row r="112" spans="1:10">
      <c r="A112" s="50"/>
      <c r="B112" s="5"/>
      <c r="E112" s="57"/>
      <c r="F112" s="57"/>
      <c r="H112" s="57"/>
      <c r="I112" s="57"/>
      <c r="J112" s="57"/>
    </row>
    <row r="113" spans="1:14">
      <c r="A113" s="50"/>
      <c r="B113" s="239"/>
      <c r="C113" s="19" t="s">
        <v>325</v>
      </c>
      <c r="E113" s="10">
        <f>SUM(E103:E111)</f>
        <v>245947.3</v>
      </c>
      <c r="F113" s="10">
        <f>SUM(F103:F111)</f>
        <v>305380.59999999998</v>
      </c>
      <c r="G113" s="10"/>
      <c r="H113" s="10">
        <f t="shared" ref="H113:J113" si="14">SUM(H103:H111)</f>
        <v>239391.2</v>
      </c>
      <c r="I113" s="10">
        <f t="shared" si="14"/>
        <v>267081.09999999998</v>
      </c>
      <c r="J113" s="10">
        <f t="shared" si="14"/>
        <v>323565.95999999996</v>
      </c>
      <c r="K113" s="10"/>
      <c r="L113" s="10"/>
      <c r="M113" s="10"/>
      <c r="N113" s="10"/>
    </row>
    <row r="114" spans="1:14">
      <c r="A114" s="50">
        <v>10</v>
      </c>
      <c r="B114" s="5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>
      <c r="A115" s="50"/>
      <c r="B115" s="21" t="s">
        <v>1169</v>
      </c>
      <c r="E115" s="50">
        <f>ROUND(E113*0.11,0)</f>
        <v>27054</v>
      </c>
      <c r="F115" s="50">
        <f>ROUND(F113*0.11,0)</f>
        <v>33592</v>
      </c>
      <c r="G115" s="50"/>
      <c r="H115" s="50">
        <f t="shared" ref="H115:J115" si="15">ROUND(H113*0.11,0)</f>
        <v>26333</v>
      </c>
      <c r="I115" s="50">
        <f t="shared" si="15"/>
        <v>29379</v>
      </c>
      <c r="J115" s="50">
        <f t="shared" si="15"/>
        <v>35592</v>
      </c>
      <c r="K115" s="50"/>
      <c r="L115" s="50"/>
      <c r="M115" s="50"/>
      <c r="N115" s="50"/>
    </row>
    <row r="116" spans="1:14">
      <c r="A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</row>
    <row r="117" spans="1:14">
      <c r="A117" s="50"/>
      <c r="C117" s="6" t="s">
        <v>1039</v>
      </c>
      <c r="E117" s="10">
        <f>SUM(E113:E115)</f>
        <v>273001.3</v>
      </c>
      <c r="F117" s="10">
        <f>SUM(F113:F115)</f>
        <v>338972.6</v>
      </c>
      <c r="G117" s="10"/>
      <c r="H117" s="10">
        <f t="shared" ref="H117:J117" si="16">SUM(H113:H115)</f>
        <v>265724.2</v>
      </c>
      <c r="I117" s="10">
        <f t="shared" si="16"/>
        <v>296460.09999999998</v>
      </c>
      <c r="J117" s="10">
        <f t="shared" si="16"/>
        <v>359157.95999999996</v>
      </c>
    </row>
    <row r="118" spans="1:14">
      <c r="A118" s="50"/>
      <c r="C118" s="6"/>
      <c r="E118" s="57"/>
      <c r="F118" s="57"/>
      <c r="G118" s="57"/>
      <c r="H118" s="57"/>
      <c r="I118" s="57"/>
      <c r="J118" s="57"/>
    </row>
    <row r="119" spans="1:14" s="61" customFormat="1">
      <c r="A119" s="60"/>
      <c r="B119" s="47"/>
      <c r="C119" s="6" t="s">
        <v>621</v>
      </c>
      <c r="E119" s="51">
        <f>ROUND(E117,-2)</f>
        <v>273000</v>
      </c>
      <c r="F119" s="51">
        <f>ROUND(F117,-2)</f>
        <v>339000</v>
      </c>
      <c r="G119" s="59"/>
      <c r="H119" s="51">
        <f>ROUND(H117,-2)</f>
        <v>265700</v>
      </c>
      <c r="I119" s="51">
        <f t="shared" ref="I119:J119" si="17">ROUND(I117,-2)</f>
        <v>296500</v>
      </c>
      <c r="J119" s="51">
        <f t="shared" si="17"/>
        <v>359200</v>
      </c>
    </row>
    <row r="120" spans="1:14">
      <c r="A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</row>
    <row r="121" spans="1:14">
      <c r="D121" s="50"/>
      <c r="E121" s="50"/>
      <c r="F121" s="50"/>
      <c r="G121" s="50"/>
      <c r="H121" s="50"/>
      <c r="I121" s="50"/>
      <c r="J121" s="50"/>
      <c r="K121" s="50"/>
      <c r="L121" s="50"/>
      <c r="M121" s="50"/>
    </row>
    <row r="122" spans="1:14">
      <c r="N122" s="43" t="s">
        <v>314</v>
      </c>
    </row>
    <row r="123" spans="1:14" s="63" customFormat="1" ht="15.75">
      <c r="A123" s="343" t="s">
        <v>285</v>
      </c>
      <c r="B123" s="343"/>
      <c r="C123" s="343"/>
      <c r="D123" s="343"/>
      <c r="E123" s="343"/>
      <c r="F123" s="343"/>
      <c r="G123" s="343"/>
      <c r="H123" s="343"/>
      <c r="I123" s="343"/>
      <c r="J123" s="343"/>
      <c r="K123" s="343"/>
      <c r="L123" s="343"/>
      <c r="M123" s="343"/>
    </row>
    <row r="124" spans="1:14" s="63" customFormat="1" ht="15.75">
      <c r="A124" s="206"/>
      <c r="B124" s="206"/>
      <c r="C124" s="206"/>
      <c r="D124" s="206"/>
      <c r="E124" s="206"/>
      <c r="F124" s="206"/>
      <c r="G124" s="206"/>
      <c r="H124" s="206"/>
      <c r="I124" s="206"/>
      <c r="J124" s="206"/>
      <c r="K124" s="206"/>
      <c r="L124" s="206"/>
      <c r="M124" s="206"/>
    </row>
    <row r="125" spans="1:14" s="207" customFormat="1">
      <c r="A125" s="238" t="s">
        <v>930</v>
      </c>
      <c r="B125" s="238" t="s">
        <v>672</v>
      </c>
      <c r="C125" s="238" t="s">
        <v>442</v>
      </c>
      <c r="D125" s="238" t="s">
        <v>443</v>
      </c>
      <c r="F125" s="238" t="s">
        <v>1186</v>
      </c>
      <c r="I125" s="238" t="s">
        <v>1226</v>
      </c>
      <c r="L125" s="238" t="s">
        <v>1227</v>
      </c>
    </row>
    <row r="126" spans="1:14" s="207" customFormat="1" ht="14.25">
      <c r="A126" s="238" t="s">
        <v>674</v>
      </c>
      <c r="B126" s="47"/>
      <c r="C126" s="238" t="s">
        <v>1154</v>
      </c>
      <c r="D126" s="238" t="s">
        <v>674</v>
      </c>
      <c r="E126" s="238" t="s">
        <v>1221</v>
      </c>
      <c r="F126" s="238" t="s">
        <v>1222</v>
      </c>
      <c r="G126" s="238" t="s">
        <v>1220</v>
      </c>
      <c r="H126" s="238" t="s">
        <v>1221</v>
      </c>
      <c r="I126" s="238" t="s">
        <v>1222</v>
      </c>
      <c r="J126" s="238" t="s">
        <v>1220</v>
      </c>
      <c r="K126" s="238" t="s">
        <v>1221</v>
      </c>
      <c r="L126" s="238" t="s">
        <v>1222</v>
      </c>
      <c r="M126" s="238" t="s">
        <v>1220</v>
      </c>
    </row>
    <row r="127" spans="1:14" s="207" customFormat="1">
      <c r="A127" s="238">
        <v>1</v>
      </c>
      <c r="B127" s="238">
        <v>2</v>
      </c>
      <c r="C127" s="238">
        <v>3</v>
      </c>
      <c r="D127" s="238">
        <v>4</v>
      </c>
      <c r="E127" s="207">
        <v>5</v>
      </c>
      <c r="F127" s="207">
        <v>6</v>
      </c>
      <c r="G127" s="207">
        <v>7</v>
      </c>
      <c r="H127" s="207">
        <v>8</v>
      </c>
      <c r="I127" s="207">
        <v>9</v>
      </c>
      <c r="J127" s="207">
        <v>10</v>
      </c>
      <c r="K127" s="207">
        <v>11</v>
      </c>
      <c r="L127" s="207">
        <v>12</v>
      </c>
      <c r="M127" s="207">
        <v>13</v>
      </c>
    </row>
    <row r="128" spans="1:14" s="207" customFormat="1">
      <c r="I128" s="51"/>
      <c r="J128" s="51"/>
      <c r="K128" s="51"/>
      <c r="L128" s="51"/>
      <c r="M128" s="51"/>
    </row>
    <row r="129" spans="1:13">
      <c r="A129" s="50">
        <v>1</v>
      </c>
      <c r="B129" s="154" t="s">
        <v>1971</v>
      </c>
      <c r="E129" s="57">
        <f>$I$31</f>
        <v>58315.140832000005</v>
      </c>
      <c r="F129" s="57">
        <f>$I$31</f>
        <v>58315.140832000005</v>
      </c>
      <c r="G129" s="57">
        <f>$I$31</f>
        <v>58315.140832000005</v>
      </c>
      <c r="H129" s="57">
        <f>$J$31</f>
        <v>132985.140832</v>
      </c>
      <c r="I129" s="57">
        <f>$J$31</f>
        <v>132985.140832</v>
      </c>
      <c r="J129" s="57">
        <f>$J$31</f>
        <v>132985.140832</v>
      </c>
      <c r="K129" s="57">
        <f>$K$31</f>
        <v>105865.140832</v>
      </c>
      <c r="L129" s="57">
        <f>$K$31</f>
        <v>105865.140832</v>
      </c>
      <c r="M129" s="57">
        <f>$K$31</f>
        <v>105865.140832</v>
      </c>
    </row>
    <row r="130" spans="1:13">
      <c r="A130" s="50"/>
      <c r="E130" s="50"/>
      <c r="F130" s="50"/>
      <c r="G130" s="50"/>
      <c r="H130" s="50"/>
      <c r="I130" s="50"/>
      <c r="J130" s="50"/>
      <c r="K130" s="50"/>
      <c r="L130" s="50"/>
      <c r="M130" s="50"/>
    </row>
    <row r="131" spans="1:13" ht="14.25">
      <c r="A131" s="50">
        <v>2</v>
      </c>
      <c r="B131" s="201" t="s">
        <v>1223</v>
      </c>
      <c r="C131" s="50" t="s">
        <v>519</v>
      </c>
      <c r="D131" s="50" t="s">
        <v>448</v>
      </c>
      <c r="E131" s="57">
        <f>ROUND(4.12*'P.O.65-80'!Q290,0)</f>
        <v>41402</v>
      </c>
      <c r="F131" s="57"/>
      <c r="G131" s="57"/>
      <c r="H131" s="57">
        <f>E131</f>
        <v>41402</v>
      </c>
      <c r="I131" s="57"/>
      <c r="J131" s="57"/>
      <c r="K131" s="57">
        <f>H131</f>
        <v>41402</v>
      </c>
      <c r="L131" s="57"/>
      <c r="M131" s="57"/>
    </row>
    <row r="132" spans="1:13">
      <c r="A132" s="50"/>
      <c r="B132" s="58" t="str">
        <f>'LT 2 Ph, P.19-22'!B121</f>
        <v xml:space="preserve"> </v>
      </c>
      <c r="C132" s="50" t="s">
        <v>542</v>
      </c>
      <c r="D132" s="50" t="s">
        <v>543</v>
      </c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4.25">
      <c r="A133" s="50">
        <v>3</v>
      </c>
      <c r="B133" s="201" t="s">
        <v>1224</v>
      </c>
      <c r="C133" s="50" t="s">
        <v>450</v>
      </c>
      <c r="D133" s="50" t="s">
        <v>450</v>
      </c>
      <c r="E133" s="57"/>
      <c r="F133" s="57">
        <f>ROUND(4.12*'P.O.65-80'!Q291,0)</f>
        <v>64111</v>
      </c>
      <c r="G133" s="57"/>
      <c r="H133" s="57"/>
      <c r="I133" s="57">
        <f>F133</f>
        <v>64111</v>
      </c>
      <c r="J133" s="57"/>
      <c r="K133" s="57"/>
      <c r="L133" s="57">
        <f>I133</f>
        <v>64111</v>
      </c>
      <c r="M133" s="57"/>
    </row>
    <row r="134" spans="1:13">
      <c r="A134" s="50"/>
      <c r="B134" s="58" t="str">
        <f>'LT 2 Ph, P.19-22'!B123</f>
        <v xml:space="preserve"> </v>
      </c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4.25">
      <c r="A135" s="50">
        <v>4</v>
      </c>
      <c r="B135" s="201" t="s">
        <v>1225</v>
      </c>
      <c r="C135" s="50" t="s">
        <v>450</v>
      </c>
      <c r="D135" s="50" t="s">
        <v>450</v>
      </c>
      <c r="E135" s="57"/>
      <c r="F135" s="57"/>
      <c r="G135" s="57">
        <f>ROUND(4.12*'P.O.65-80'!Q292,0)</f>
        <v>101261</v>
      </c>
      <c r="H135" s="57"/>
      <c r="I135" s="57"/>
      <c r="J135" s="57">
        <f>G135</f>
        <v>101261</v>
      </c>
      <c r="K135" s="57"/>
      <c r="L135" s="57"/>
      <c r="M135" s="57">
        <f>J135</f>
        <v>101261</v>
      </c>
    </row>
    <row r="136" spans="1:13" ht="14.25">
      <c r="A136" s="50"/>
      <c r="B136" s="58"/>
      <c r="C136" s="201" t="s">
        <v>1214</v>
      </c>
      <c r="D136" s="50"/>
      <c r="E136" s="50"/>
      <c r="F136" s="50"/>
      <c r="G136" s="50"/>
      <c r="H136" s="57"/>
      <c r="I136" s="50"/>
      <c r="J136" s="50"/>
      <c r="K136" s="50"/>
      <c r="L136" s="50"/>
      <c r="M136" s="50"/>
    </row>
    <row r="137" spans="1:13">
      <c r="A137" s="50"/>
      <c r="B137" s="58"/>
      <c r="C137" s="50"/>
      <c r="D137" s="50"/>
      <c r="E137" s="50"/>
      <c r="F137" s="50"/>
      <c r="G137" s="50"/>
      <c r="H137" s="57"/>
      <c r="I137" s="50"/>
      <c r="J137" s="50"/>
      <c r="K137" s="50"/>
      <c r="L137" s="50"/>
      <c r="M137" s="50"/>
    </row>
    <row r="138" spans="1:13">
      <c r="A138" s="50"/>
      <c r="E138" s="50"/>
      <c r="F138" s="50"/>
      <c r="G138" s="50"/>
      <c r="H138" s="50"/>
      <c r="I138" s="50"/>
      <c r="J138" s="50"/>
      <c r="K138" s="50"/>
      <c r="L138" s="50"/>
      <c r="M138" s="50"/>
    </row>
    <row r="139" spans="1:13">
      <c r="A139" s="50"/>
      <c r="C139" s="49" t="s">
        <v>604</v>
      </c>
      <c r="E139" s="10">
        <f>SUM(E129:E138)</f>
        <v>99717.140832000005</v>
      </c>
      <c r="F139" s="10">
        <f t="shared" ref="F139:M139" si="18">SUM(F129:F138)</f>
        <v>122426.140832</v>
      </c>
      <c r="G139" s="10">
        <f t="shared" si="18"/>
        <v>159576.140832</v>
      </c>
      <c r="H139" s="10">
        <f t="shared" si="18"/>
        <v>174387.140832</v>
      </c>
      <c r="I139" s="10">
        <f t="shared" si="18"/>
        <v>197096.140832</v>
      </c>
      <c r="J139" s="10">
        <f t="shared" si="18"/>
        <v>234246.140832</v>
      </c>
      <c r="K139" s="10">
        <f t="shared" si="18"/>
        <v>147267.140832</v>
      </c>
      <c r="L139" s="10">
        <f t="shared" si="18"/>
        <v>169976.140832</v>
      </c>
      <c r="M139" s="10">
        <f t="shared" si="18"/>
        <v>207126.140832</v>
      </c>
    </row>
    <row r="140" spans="1:13">
      <c r="A140" s="50"/>
      <c r="C140" s="49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>
      <c r="A141" s="50">
        <v>5</v>
      </c>
      <c r="B141" s="154" t="s">
        <v>1215</v>
      </c>
      <c r="E141" s="50">
        <f>G65</f>
        <v>56106</v>
      </c>
      <c r="F141" s="50">
        <f>H65</f>
        <v>63958</v>
      </c>
      <c r="G141" s="50">
        <f>I65</f>
        <v>74194</v>
      </c>
      <c r="H141" s="50">
        <f>H105</f>
        <v>53736</v>
      </c>
      <c r="I141" s="50">
        <f>I105</f>
        <v>61588</v>
      </c>
      <c r="J141" s="50">
        <f>J105</f>
        <v>71824</v>
      </c>
      <c r="K141" s="50">
        <f>H141</f>
        <v>53736</v>
      </c>
      <c r="L141" s="50">
        <f>I141</f>
        <v>61588</v>
      </c>
      <c r="M141" s="50">
        <f>J141</f>
        <v>71824</v>
      </c>
    </row>
    <row r="142" spans="1:13">
      <c r="A142" s="50"/>
      <c r="E142" s="50"/>
      <c r="F142" s="50"/>
      <c r="G142" s="50"/>
      <c r="H142" s="50"/>
      <c r="I142" s="50"/>
      <c r="J142" s="50"/>
      <c r="K142" s="50"/>
      <c r="L142" s="50"/>
      <c r="M142" s="50"/>
    </row>
    <row r="143" spans="1:13">
      <c r="A143" s="50">
        <v>6</v>
      </c>
      <c r="B143" s="154" t="s">
        <v>1216</v>
      </c>
      <c r="E143" s="57">
        <f>E67</f>
        <v>28372</v>
      </c>
      <c r="F143" s="57">
        <f>F67</f>
        <v>28372</v>
      </c>
      <c r="G143" s="57">
        <f>G67</f>
        <v>28372</v>
      </c>
      <c r="H143" s="50">
        <f>H107</f>
        <v>20274</v>
      </c>
      <c r="I143" s="50">
        <f>I107</f>
        <v>20274</v>
      </c>
      <c r="J143" s="50">
        <f>J107</f>
        <v>20274</v>
      </c>
      <c r="K143" s="50">
        <f>H143</f>
        <v>20274</v>
      </c>
      <c r="L143" s="50">
        <f>I143</f>
        <v>20274</v>
      </c>
      <c r="M143" s="50">
        <f>J143</f>
        <v>20274</v>
      </c>
    </row>
    <row r="144" spans="1:13">
      <c r="A144" s="50"/>
      <c r="E144" s="50"/>
      <c r="F144" s="50"/>
      <c r="G144" s="50"/>
      <c r="H144" s="50"/>
      <c r="I144" s="50"/>
      <c r="J144" s="50"/>
      <c r="K144" s="50"/>
      <c r="L144" s="50"/>
      <c r="M144" s="50"/>
    </row>
    <row r="145" spans="1:13">
      <c r="A145" s="50">
        <v>7</v>
      </c>
      <c r="B145" s="21" t="s">
        <v>1166</v>
      </c>
      <c r="E145" s="50"/>
      <c r="F145" s="50"/>
      <c r="G145" s="50"/>
      <c r="H145" s="50"/>
      <c r="I145" s="50"/>
      <c r="J145" s="50"/>
      <c r="K145" s="50"/>
      <c r="L145" s="50"/>
      <c r="M145" s="50"/>
    </row>
    <row r="146" spans="1:13">
      <c r="A146" s="50"/>
      <c r="B146" s="5" t="s">
        <v>1168</v>
      </c>
      <c r="E146" s="57">
        <f>E139*0.03</f>
        <v>2991.5142249599999</v>
      </c>
      <c r="F146" s="57">
        <f t="shared" ref="F146:M146" si="19">F139*0.03</f>
        <v>3672.7842249599998</v>
      </c>
      <c r="G146" s="57">
        <f t="shared" si="19"/>
        <v>4787.2842249599998</v>
      </c>
      <c r="H146" s="57">
        <f t="shared" si="19"/>
        <v>5231.6142249599998</v>
      </c>
      <c r="I146" s="57">
        <f t="shared" si="19"/>
        <v>5912.8842249600002</v>
      </c>
      <c r="J146" s="57">
        <f t="shared" si="19"/>
        <v>7027.3842249600002</v>
      </c>
      <c r="K146" s="57">
        <f t="shared" si="19"/>
        <v>4418.0142249600003</v>
      </c>
      <c r="L146" s="57">
        <f t="shared" si="19"/>
        <v>5099.2842249599998</v>
      </c>
      <c r="M146" s="57">
        <f t="shared" si="19"/>
        <v>6213.7842249599998</v>
      </c>
    </row>
    <row r="147" spans="1:13">
      <c r="A147" s="50"/>
      <c r="B147" s="5" t="s">
        <v>1167</v>
      </c>
      <c r="E147" s="57">
        <f>E139*0.03</f>
        <v>2991.5142249599999</v>
      </c>
      <c r="F147" s="57">
        <f t="shared" ref="F147:M147" si="20">F139*0.03</f>
        <v>3672.7842249599998</v>
      </c>
      <c r="G147" s="57">
        <f t="shared" si="20"/>
        <v>4787.2842249599998</v>
      </c>
      <c r="H147" s="57">
        <f t="shared" si="20"/>
        <v>5231.6142249599998</v>
      </c>
      <c r="I147" s="57">
        <f t="shared" si="20"/>
        <v>5912.8842249600002</v>
      </c>
      <c r="J147" s="57">
        <f t="shared" si="20"/>
        <v>7027.3842249600002</v>
      </c>
      <c r="K147" s="57">
        <f t="shared" si="20"/>
        <v>4418.0142249600003</v>
      </c>
      <c r="L147" s="57">
        <f t="shared" si="20"/>
        <v>5099.2842249599998</v>
      </c>
      <c r="M147" s="57">
        <f t="shared" si="20"/>
        <v>6213.7842249599998</v>
      </c>
    </row>
    <row r="148" spans="1:13">
      <c r="A148" s="50"/>
      <c r="B148" s="5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>
      <c r="A149" s="50"/>
      <c r="C149" s="19" t="s">
        <v>325</v>
      </c>
      <c r="E149" s="10">
        <f>SUM(E139:E147)</f>
        <v>190178.16928192001</v>
      </c>
      <c r="F149" s="10">
        <f t="shared" ref="F149:M149" si="21">SUM(F139:F147)</f>
        <v>222101.70928191999</v>
      </c>
      <c r="G149" s="10">
        <f t="shared" si="21"/>
        <v>271716.70928192005</v>
      </c>
      <c r="H149" s="10">
        <f t="shared" si="21"/>
        <v>258860.36928192002</v>
      </c>
      <c r="I149" s="10">
        <f t="shared" si="21"/>
        <v>290783.90928192</v>
      </c>
      <c r="J149" s="10">
        <f t="shared" si="21"/>
        <v>340398.90928192</v>
      </c>
      <c r="K149" s="10">
        <f t="shared" si="21"/>
        <v>230113.16928192001</v>
      </c>
      <c r="L149" s="10">
        <f t="shared" si="21"/>
        <v>262036.70928191999</v>
      </c>
      <c r="M149" s="10">
        <f t="shared" si="21"/>
        <v>311651.70928192005</v>
      </c>
    </row>
    <row r="150" spans="1:13">
      <c r="A150" s="50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>
      <c r="A151" s="47">
        <v>8</v>
      </c>
      <c r="B151" s="21" t="s">
        <v>1169</v>
      </c>
      <c r="E151" s="50">
        <f>ROUND(E149*0.11,0)</f>
        <v>20920</v>
      </c>
      <c r="F151" s="50">
        <f t="shared" ref="F151:M151" si="22">ROUND(F149*0.11,0)</f>
        <v>24431</v>
      </c>
      <c r="G151" s="50">
        <f t="shared" si="22"/>
        <v>29889</v>
      </c>
      <c r="H151" s="50">
        <f t="shared" si="22"/>
        <v>28475</v>
      </c>
      <c r="I151" s="50">
        <f t="shared" si="22"/>
        <v>31986</v>
      </c>
      <c r="J151" s="50">
        <f t="shared" si="22"/>
        <v>37444</v>
      </c>
      <c r="K151" s="50">
        <f t="shared" si="22"/>
        <v>25312</v>
      </c>
      <c r="L151" s="50">
        <f t="shared" si="22"/>
        <v>28824</v>
      </c>
      <c r="M151" s="50">
        <f t="shared" si="22"/>
        <v>34282</v>
      </c>
    </row>
    <row r="152" spans="1:13">
      <c r="C152" s="6"/>
      <c r="E152" s="50"/>
      <c r="F152" s="50"/>
      <c r="G152" s="50"/>
      <c r="H152" s="50"/>
      <c r="I152" s="50"/>
      <c r="J152" s="50"/>
      <c r="K152" s="50"/>
      <c r="L152" s="50"/>
      <c r="M152" s="50"/>
    </row>
    <row r="153" spans="1:13">
      <c r="C153" s="6" t="s">
        <v>1039</v>
      </c>
      <c r="E153" s="10">
        <f>SUM(E149:E151)</f>
        <v>211098.16928192001</v>
      </c>
      <c r="F153" s="10">
        <f t="shared" ref="F153:M153" si="23">SUM(F149:F151)</f>
        <v>246532.70928191999</v>
      </c>
      <c r="G153" s="10">
        <f t="shared" si="23"/>
        <v>301605.70928192005</v>
      </c>
      <c r="H153" s="10">
        <f t="shared" si="23"/>
        <v>287335.36928192002</v>
      </c>
      <c r="I153" s="10">
        <f t="shared" si="23"/>
        <v>322769.90928192</v>
      </c>
      <c r="J153" s="10">
        <f t="shared" si="23"/>
        <v>377842.90928192</v>
      </c>
      <c r="K153" s="10">
        <f t="shared" si="23"/>
        <v>255425.16928192001</v>
      </c>
      <c r="L153" s="10">
        <f t="shared" si="23"/>
        <v>290860.70928191999</v>
      </c>
      <c r="M153" s="10">
        <f t="shared" si="23"/>
        <v>345933.70928192005</v>
      </c>
    </row>
    <row r="154" spans="1:13">
      <c r="C154" s="6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>
      <c r="C155" s="6" t="s">
        <v>621</v>
      </c>
      <c r="E155" s="51">
        <f>ROUND(E153,-2)</f>
        <v>211100</v>
      </c>
      <c r="F155" s="51">
        <f t="shared" ref="F155:M155" si="24">ROUND(F153,-2)</f>
        <v>246500</v>
      </c>
      <c r="G155" s="51">
        <f t="shared" si="24"/>
        <v>301600</v>
      </c>
      <c r="H155" s="51">
        <f t="shared" si="24"/>
        <v>287300</v>
      </c>
      <c r="I155" s="51">
        <f t="shared" si="24"/>
        <v>322800</v>
      </c>
      <c r="J155" s="51">
        <f t="shared" si="24"/>
        <v>377800</v>
      </c>
      <c r="K155" s="51">
        <f t="shared" si="24"/>
        <v>255400</v>
      </c>
      <c r="L155" s="51">
        <f t="shared" si="24"/>
        <v>290900</v>
      </c>
      <c r="M155" s="51">
        <f t="shared" si="24"/>
        <v>345900</v>
      </c>
    </row>
    <row r="156" spans="1:13">
      <c r="E156" s="50"/>
      <c r="F156" s="50"/>
      <c r="G156" s="50"/>
      <c r="H156" s="50"/>
      <c r="I156" s="50"/>
      <c r="J156" s="50"/>
    </row>
  </sheetData>
  <customSheetViews>
    <customSheetView guid="{569DF47F-A290-4974-ABFF-81D2C65460BC}" showPageBreaks="1" printArea="1" view="pageBreakPreview" topLeftCell="A121">
      <selection activeCell="A121" sqref="A1:XFD1048576"/>
      <rowBreaks count="3" manualBreakCount="3">
        <brk id="42" max="16383" man="1"/>
        <brk id="80" max="13" man="1"/>
        <brk id="119" max="16383" man="1"/>
      </rowBreaks>
      <colBreaks count="1" manualBreakCount="1">
        <brk id="14" max="1048575" man="1"/>
      </colBreaks>
      <pageMargins left="0.25" right="0.25" top="0.5" bottom="0.3" header="0.51" footer="0.28999999999999998"/>
      <printOptions horizontalCentered="1"/>
      <pageSetup paperSize="9" orientation="landscape" horizontalDpi="180" verticalDpi="180" r:id="rId1"/>
      <headerFooter alignWithMargins="0"/>
    </customSheetView>
  </customSheetViews>
  <mergeCells count="9">
    <mergeCell ref="A123:M123"/>
    <mergeCell ref="A2:K2"/>
    <mergeCell ref="E85:J85"/>
    <mergeCell ref="J45:N45"/>
    <mergeCell ref="E45:I45"/>
    <mergeCell ref="E46:F46"/>
    <mergeCell ref="A43:M43"/>
    <mergeCell ref="A83:M83"/>
    <mergeCell ref="I3:K3"/>
  </mergeCells>
  <phoneticPr fontId="0" type="noConversion"/>
  <printOptions horizontalCentered="1"/>
  <pageMargins left="0.25" right="0.25" top="0.61" bottom="0.3" header="0.64" footer="0.28999999999999998"/>
  <pageSetup paperSize="9" orientation="landscape" horizontalDpi="180" verticalDpi="180" r:id="rId2"/>
  <headerFooter alignWithMargins="0"/>
  <rowBreaks count="3" manualBreakCount="3">
    <brk id="41" max="16383" man="1"/>
    <brk id="81" max="13" man="1"/>
    <brk id="121" max="16383" man="1"/>
  </rowBreaks>
  <colBreaks count="1" manualBreakCount="1">
    <brk id="14" max="1048575" man="1"/>
  </colBreak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tabColor rgb="FF006600"/>
  </sheetPr>
  <dimension ref="A1:O149"/>
  <sheetViews>
    <sheetView view="pageBreakPreview" topLeftCell="A14" zoomScaleSheetLayoutView="75" workbookViewId="0">
      <selection activeCell="I30" sqref="I30"/>
    </sheetView>
  </sheetViews>
  <sheetFormatPr defaultRowHeight="12.75"/>
  <cols>
    <col min="1" max="1" width="4.28515625" style="47" customWidth="1"/>
    <col min="2" max="2" width="25.85546875" style="47" customWidth="1"/>
    <col min="3" max="3" width="8.140625" style="47" customWidth="1"/>
    <col min="4" max="4" width="10.28515625" style="47" customWidth="1"/>
    <col min="5" max="5" width="11.42578125" style="47" customWidth="1"/>
    <col min="6" max="6" width="9" style="47" customWidth="1"/>
    <col min="7" max="7" width="8.5703125" style="47" customWidth="1"/>
    <col min="8" max="10" width="8.28515625" style="47" customWidth="1"/>
    <col min="11" max="11" width="8" style="47" customWidth="1"/>
    <col min="12" max="12" width="8.140625" style="47" customWidth="1"/>
    <col min="13" max="14" width="9.5703125" style="47" bestFit="1" customWidth="1"/>
    <col min="15" max="16384" width="9.140625" style="47"/>
  </cols>
  <sheetData>
    <row r="1" spans="1:14">
      <c r="N1" s="43" t="s">
        <v>315</v>
      </c>
    </row>
    <row r="2" spans="1:14" ht="15.75">
      <c r="A2" s="343" t="s">
        <v>257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49" t="s">
        <v>1972</v>
      </c>
    </row>
    <row r="3" spans="1:14" ht="11.25" customHeight="1">
      <c r="A3" s="206"/>
      <c r="B3" s="206"/>
      <c r="D3" s="206"/>
      <c r="E3" s="206"/>
      <c r="F3" s="206"/>
      <c r="G3" s="206"/>
      <c r="H3" s="206"/>
      <c r="I3" s="206"/>
      <c r="J3" s="342" t="s">
        <v>833</v>
      </c>
      <c r="K3" s="342"/>
      <c r="L3" s="342"/>
      <c r="M3" s="49"/>
    </row>
    <row r="4" spans="1:14" s="207" customFormat="1">
      <c r="A4" s="238" t="s">
        <v>930</v>
      </c>
      <c r="B4" s="238" t="s">
        <v>672</v>
      </c>
      <c r="E4" s="207" t="s">
        <v>351</v>
      </c>
      <c r="F4" s="207" t="s">
        <v>443</v>
      </c>
      <c r="G4" s="238" t="s">
        <v>832</v>
      </c>
      <c r="H4" s="238" t="s">
        <v>377</v>
      </c>
      <c r="I4" s="238" t="s">
        <v>10</v>
      </c>
      <c r="J4" s="207" t="s">
        <v>356</v>
      </c>
      <c r="K4" s="207" t="s">
        <v>683</v>
      </c>
      <c r="L4" s="207" t="s">
        <v>476</v>
      </c>
    </row>
    <row r="5" spans="1:14" s="207" customFormat="1">
      <c r="A5" s="238" t="s">
        <v>674</v>
      </c>
      <c r="E5" s="238" t="s">
        <v>1176</v>
      </c>
      <c r="F5" s="238" t="s">
        <v>674</v>
      </c>
      <c r="I5" s="207" t="s">
        <v>610</v>
      </c>
      <c r="J5" s="238" t="s">
        <v>1156</v>
      </c>
      <c r="K5" s="238" t="s">
        <v>1156</v>
      </c>
      <c r="L5" s="238" t="s">
        <v>1156</v>
      </c>
    </row>
    <row r="6" spans="1:14" s="49" customFormat="1">
      <c r="A6" s="207">
        <v>1</v>
      </c>
      <c r="B6" s="207">
        <v>2</v>
      </c>
      <c r="D6" s="207"/>
      <c r="E6" s="207">
        <v>3</v>
      </c>
      <c r="F6" s="207">
        <v>4</v>
      </c>
      <c r="G6" s="207">
        <v>5</v>
      </c>
      <c r="H6" s="207">
        <v>6</v>
      </c>
      <c r="I6" s="207">
        <v>7</v>
      </c>
      <c r="J6" s="207">
        <v>8</v>
      </c>
      <c r="K6" s="207">
        <v>9</v>
      </c>
      <c r="L6" s="207">
        <v>10</v>
      </c>
    </row>
    <row r="7" spans="1:14" s="49" customFormat="1" ht="15.75">
      <c r="A7" s="206"/>
      <c r="B7" s="206"/>
      <c r="D7" s="206"/>
      <c r="E7" s="206"/>
      <c r="F7" s="206"/>
      <c r="G7" s="206"/>
      <c r="H7" s="206"/>
      <c r="I7" s="206"/>
      <c r="J7" s="206"/>
      <c r="K7" s="206"/>
      <c r="L7" s="206"/>
    </row>
    <row r="8" spans="1:14">
      <c r="A8" s="50">
        <v>1</v>
      </c>
      <c r="B8" s="201" t="s">
        <v>1228</v>
      </c>
      <c r="D8" s="50"/>
      <c r="E8" s="58"/>
      <c r="F8" s="58" t="s">
        <v>407</v>
      </c>
      <c r="G8" s="50">
        <v>15</v>
      </c>
      <c r="H8" s="3" t="s">
        <v>53</v>
      </c>
      <c r="I8" s="57">
        <f>'LT 3 Ph, P-15-18'!H8</f>
        <v>1754</v>
      </c>
      <c r="J8" s="57">
        <f>I8*G8</f>
        <v>26310</v>
      </c>
      <c r="K8" s="57"/>
      <c r="L8" s="57"/>
      <c r="M8" s="50"/>
      <c r="N8" s="50"/>
    </row>
    <row r="9" spans="1:14">
      <c r="A9" s="50">
        <v>2</v>
      </c>
      <c r="B9" s="201" t="s">
        <v>1229</v>
      </c>
      <c r="D9" s="50"/>
      <c r="E9" s="58"/>
      <c r="F9" s="64" t="s">
        <v>303</v>
      </c>
      <c r="G9" s="50">
        <v>15</v>
      </c>
      <c r="H9" s="3" t="s">
        <v>53</v>
      </c>
      <c r="I9" s="57">
        <f>'LT 3 Ph, P-15-18'!H9</f>
        <v>5942</v>
      </c>
      <c r="J9" s="57" t="s">
        <v>360</v>
      </c>
      <c r="K9" s="57">
        <f>I9*G9</f>
        <v>89130</v>
      </c>
      <c r="L9" s="57"/>
      <c r="M9" s="50"/>
      <c r="N9" s="50"/>
    </row>
    <row r="10" spans="1:14">
      <c r="A10" s="50">
        <v>3</v>
      </c>
      <c r="B10" s="154" t="s">
        <v>1193</v>
      </c>
      <c r="D10" s="50"/>
      <c r="E10" s="58" t="s">
        <v>511</v>
      </c>
      <c r="F10" s="58"/>
      <c r="G10" s="50">
        <v>15</v>
      </c>
      <c r="H10" s="3" t="s">
        <v>53</v>
      </c>
      <c r="I10" s="57">
        <f>'LT 3 Ph, P-15-18'!H10</f>
        <v>4134</v>
      </c>
      <c r="J10" s="57" t="s">
        <v>360</v>
      </c>
      <c r="K10" s="57"/>
      <c r="L10" s="57">
        <f t="shared" ref="L10:L29" si="0">I10*G10</f>
        <v>62010</v>
      </c>
      <c r="M10" s="50"/>
      <c r="N10" s="50"/>
    </row>
    <row r="11" spans="1:14">
      <c r="A11" s="50">
        <v>4</v>
      </c>
      <c r="B11" s="154" t="s">
        <v>1130</v>
      </c>
      <c r="D11" s="50"/>
      <c r="E11" s="58"/>
      <c r="F11" s="58"/>
      <c r="G11" s="50">
        <v>15</v>
      </c>
      <c r="H11" s="3" t="s">
        <v>53</v>
      </c>
      <c r="I11" s="57">
        <f>'LT 3 Ph, P-15-18'!H11</f>
        <v>690</v>
      </c>
      <c r="J11" s="57" t="s">
        <v>360</v>
      </c>
      <c r="K11" s="57">
        <f t="shared" ref="K11:K29" si="1">I11*G11</f>
        <v>10350</v>
      </c>
      <c r="L11" s="57">
        <f t="shared" si="0"/>
        <v>10350</v>
      </c>
      <c r="M11" s="50"/>
      <c r="N11" s="50"/>
    </row>
    <row r="12" spans="1:14">
      <c r="A12" s="50">
        <v>5</v>
      </c>
      <c r="B12" s="201" t="s">
        <v>1230</v>
      </c>
      <c r="D12" s="65"/>
      <c r="E12" s="58"/>
      <c r="F12" s="58"/>
      <c r="G12" s="50">
        <v>15</v>
      </c>
      <c r="H12" s="3" t="s">
        <v>53</v>
      </c>
      <c r="I12" s="57">
        <f>ROUND((0.6*7.14*47*1.0695+(0.6*7.14*47)*0%),0)</f>
        <v>215</v>
      </c>
      <c r="J12" s="57">
        <f t="shared" ref="J12:J27" si="2">I12*G12</f>
        <v>3225</v>
      </c>
      <c r="K12" s="57">
        <f t="shared" si="1"/>
        <v>3225</v>
      </c>
      <c r="L12" s="57">
        <f t="shared" si="0"/>
        <v>3225</v>
      </c>
      <c r="M12" s="50"/>
      <c r="N12" s="50"/>
    </row>
    <row r="13" spans="1:14">
      <c r="A13" s="50">
        <v>6</v>
      </c>
      <c r="B13" s="154" t="s">
        <v>1195</v>
      </c>
      <c r="D13" s="50"/>
      <c r="E13" s="58" t="s">
        <v>512</v>
      </c>
      <c r="F13" s="58" t="s">
        <v>507</v>
      </c>
      <c r="G13" s="50">
        <v>36</v>
      </c>
      <c r="H13" s="3" t="s">
        <v>53</v>
      </c>
      <c r="I13" s="57">
        <f>'LT 3 Ph, P-15-18'!H13</f>
        <v>9</v>
      </c>
      <c r="J13" s="57">
        <f t="shared" si="2"/>
        <v>324</v>
      </c>
      <c r="K13" s="57">
        <f t="shared" si="1"/>
        <v>324</v>
      </c>
      <c r="L13" s="57">
        <f t="shared" si="0"/>
        <v>324</v>
      </c>
      <c r="M13" s="50"/>
      <c r="N13" s="50"/>
    </row>
    <row r="14" spans="1:14">
      <c r="A14" s="50">
        <v>7</v>
      </c>
      <c r="B14" s="154" t="s">
        <v>1196</v>
      </c>
      <c r="D14" s="50"/>
      <c r="E14" s="58" t="s">
        <v>513</v>
      </c>
      <c r="F14" s="58" t="s">
        <v>508</v>
      </c>
      <c r="G14" s="50">
        <v>36</v>
      </c>
      <c r="H14" s="3" t="s">
        <v>53</v>
      </c>
      <c r="I14" s="57">
        <f>'LT 3 Ph, P-15-18'!H14</f>
        <v>50.065433999999989</v>
      </c>
      <c r="J14" s="57">
        <f t="shared" si="2"/>
        <v>1802.3556239999996</v>
      </c>
      <c r="K14" s="57">
        <f t="shared" si="1"/>
        <v>1802.3556239999996</v>
      </c>
      <c r="L14" s="57">
        <f t="shared" si="0"/>
        <v>1802.3556239999996</v>
      </c>
      <c r="M14" s="50"/>
      <c r="N14" s="50"/>
    </row>
    <row r="15" spans="1:14">
      <c r="A15" s="50">
        <v>8</v>
      </c>
      <c r="B15" s="154" t="s">
        <v>1197</v>
      </c>
      <c r="D15" s="65"/>
      <c r="E15" s="58" t="s">
        <v>514</v>
      </c>
      <c r="F15" s="58"/>
      <c r="G15" s="50">
        <v>15</v>
      </c>
      <c r="H15" s="3" t="s">
        <v>53</v>
      </c>
      <c r="I15" s="57">
        <f>ROUND((0.5*2.4*47*1.0695+(0.5*2.4*47)*0%),0)</f>
        <v>60</v>
      </c>
      <c r="J15" s="57">
        <f t="shared" si="2"/>
        <v>900</v>
      </c>
      <c r="K15" s="57">
        <f t="shared" si="1"/>
        <v>900</v>
      </c>
      <c r="L15" s="57">
        <f t="shared" si="0"/>
        <v>900</v>
      </c>
      <c r="M15" s="50"/>
      <c r="N15" s="50"/>
    </row>
    <row r="16" spans="1:14">
      <c r="A16" s="50">
        <v>9</v>
      </c>
      <c r="B16" s="154" t="s">
        <v>1198</v>
      </c>
      <c r="D16" s="50"/>
      <c r="E16" s="58" t="s">
        <v>515</v>
      </c>
      <c r="F16" s="58" t="s">
        <v>509</v>
      </c>
      <c r="G16" s="50">
        <v>18</v>
      </c>
      <c r="H16" s="3" t="s">
        <v>53</v>
      </c>
      <c r="I16" s="57">
        <f>'LT 3 Ph, P-15-18'!H16</f>
        <v>14</v>
      </c>
      <c r="J16" s="57">
        <f t="shared" si="2"/>
        <v>252</v>
      </c>
      <c r="K16" s="57">
        <f t="shared" si="1"/>
        <v>252</v>
      </c>
      <c r="L16" s="57">
        <f t="shared" si="0"/>
        <v>252</v>
      </c>
      <c r="M16" s="50"/>
      <c r="N16" s="50"/>
    </row>
    <row r="17" spans="1:14">
      <c r="A17" s="50">
        <v>10</v>
      </c>
      <c r="B17" s="154" t="s">
        <v>1199</v>
      </c>
      <c r="D17" s="50"/>
      <c r="E17" s="58" t="s">
        <v>516</v>
      </c>
      <c r="F17" s="58"/>
      <c r="G17" s="50">
        <v>18</v>
      </c>
      <c r="H17" s="3" t="s">
        <v>53</v>
      </c>
      <c r="I17" s="57">
        <f>'LT 3 Ph, P-15-18'!H17</f>
        <v>13</v>
      </c>
      <c r="J17" s="57">
        <f t="shared" si="2"/>
        <v>234</v>
      </c>
      <c r="K17" s="57">
        <f t="shared" si="1"/>
        <v>234</v>
      </c>
      <c r="L17" s="57">
        <f t="shared" si="0"/>
        <v>234</v>
      </c>
      <c r="M17" s="50"/>
      <c r="N17" s="50"/>
    </row>
    <row r="18" spans="1:14">
      <c r="A18" s="50">
        <v>11</v>
      </c>
      <c r="B18" s="154" t="s">
        <v>1200</v>
      </c>
      <c r="D18" s="50"/>
      <c r="E18" s="58" t="s">
        <v>478</v>
      </c>
      <c r="F18" s="58"/>
      <c r="G18" s="50">
        <v>15</v>
      </c>
      <c r="H18" s="3" t="s">
        <v>53</v>
      </c>
      <c r="I18" s="57">
        <f>'LT 3 Ph, P-15-18'!H18</f>
        <v>26</v>
      </c>
      <c r="J18" s="57">
        <f t="shared" si="2"/>
        <v>390</v>
      </c>
      <c r="K18" s="57">
        <f t="shared" si="1"/>
        <v>390</v>
      </c>
      <c r="L18" s="57">
        <f t="shared" si="0"/>
        <v>390</v>
      </c>
      <c r="M18" s="50"/>
      <c r="N18" s="50"/>
    </row>
    <row r="19" spans="1:14">
      <c r="A19" s="50">
        <v>12</v>
      </c>
      <c r="B19" s="154" t="s">
        <v>1201</v>
      </c>
      <c r="D19" s="50"/>
      <c r="E19" s="58" t="s">
        <v>234</v>
      </c>
      <c r="F19" s="58"/>
      <c r="G19" s="50">
        <v>10</v>
      </c>
      <c r="H19" s="3" t="s">
        <v>53</v>
      </c>
      <c r="I19" s="57">
        <f>'LT 3 Ph, P-15-18'!H19</f>
        <v>535</v>
      </c>
      <c r="J19" s="57">
        <f t="shared" si="2"/>
        <v>5350</v>
      </c>
      <c r="K19" s="57">
        <f t="shared" si="1"/>
        <v>5350</v>
      </c>
      <c r="L19" s="57">
        <f t="shared" si="0"/>
        <v>5350</v>
      </c>
      <c r="M19" s="50"/>
      <c r="N19" s="50"/>
    </row>
    <row r="20" spans="1:14">
      <c r="A20" s="50">
        <v>13</v>
      </c>
      <c r="B20" s="5" t="s">
        <v>1942</v>
      </c>
      <c r="D20" s="50"/>
      <c r="E20" s="58"/>
      <c r="F20" s="58"/>
      <c r="G20" s="50">
        <f>G19*6</f>
        <v>60</v>
      </c>
      <c r="H20" s="50" t="s">
        <v>365</v>
      </c>
      <c r="I20" s="57">
        <f>'LT 3 Ph, P-15-18'!H20</f>
        <v>59</v>
      </c>
      <c r="J20" s="57">
        <f t="shared" si="2"/>
        <v>3540</v>
      </c>
      <c r="K20" s="57">
        <f t="shared" si="1"/>
        <v>3540</v>
      </c>
      <c r="L20" s="57">
        <f t="shared" si="0"/>
        <v>3540</v>
      </c>
      <c r="M20" s="50"/>
      <c r="N20" s="50"/>
    </row>
    <row r="21" spans="1:14">
      <c r="A21" s="50">
        <v>14</v>
      </c>
      <c r="B21" s="154" t="s">
        <v>1202</v>
      </c>
      <c r="D21" s="50"/>
      <c r="E21" s="58"/>
      <c r="F21" s="58" t="s">
        <v>510</v>
      </c>
      <c r="G21" s="50">
        <v>15</v>
      </c>
      <c r="H21" s="3" t="s">
        <v>53</v>
      </c>
      <c r="I21" s="57">
        <f>'LT 3 Ph, P-15-18'!H21</f>
        <v>8</v>
      </c>
      <c r="J21" s="57">
        <f t="shared" si="2"/>
        <v>120</v>
      </c>
      <c r="K21" s="57">
        <f t="shared" si="1"/>
        <v>120</v>
      </c>
      <c r="L21" s="57">
        <f t="shared" si="0"/>
        <v>120</v>
      </c>
      <c r="M21" s="50"/>
      <c r="N21" s="50"/>
    </row>
    <row r="22" spans="1:14">
      <c r="A22" s="50">
        <v>15</v>
      </c>
      <c r="B22" s="154" t="s">
        <v>1203</v>
      </c>
      <c r="D22" s="50"/>
      <c r="E22" s="58"/>
      <c r="F22" s="58"/>
      <c r="G22" s="50">
        <v>8</v>
      </c>
      <c r="H22" s="3" t="s">
        <v>53</v>
      </c>
      <c r="I22" s="57">
        <f>'LT 3 Ph, P-15-18'!H22</f>
        <v>105</v>
      </c>
      <c r="J22" s="57">
        <f t="shared" si="2"/>
        <v>840</v>
      </c>
      <c r="K22" s="57">
        <f t="shared" si="1"/>
        <v>840</v>
      </c>
      <c r="L22" s="57">
        <f t="shared" si="0"/>
        <v>840</v>
      </c>
      <c r="M22" s="50"/>
      <c r="N22" s="50"/>
    </row>
    <row r="23" spans="1:14">
      <c r="A23" s="50">
        <v>16</v>
      </c>
      <c r="B23" s="154" t="s">
        <v>1204</v>
      </c>
      <c r="D23" s="50"/>
      <c r="E23" s="58" t="s">
        <v>1231</v>
      </c>
      <c r="F23" s="58"/>
      <c r="G23" s="50">
        <v>4</v>
      </c>
      <c r="H23" s="3" t="s">
        <v>53</v>
      </c>
      <c r="I23" s="57">
        <f>'LT 3 Ph, P-15-18'!H23</f>
        <v>492</v>
      </c>
      <c r="J23" s="57">
        <f t="shared" si="2"/>
        <v>1968</v>
      </c>
      <c r="K23" s="57">
        <f t="shared" si="1"/>
        <v>1968</v>
      </c>
      <c r="L23" s="57">
        <f t="shared" si="0"/>
        <v>1968</v>
      </c>
      <c r="M23" s="50"/>
      <c r="N23" s="50"/>
    </row>
    <row r="24" spans="1:14">
      <c r="A24" s="50">
        <v>17</v>
      </c>
      <c r="B24" s="5" t="s">
        <v>1205</v>
      </c>
      <c r="D24" s="50"/>
      <c r="E24" s="58"/>
      <c r="F24" s="58"/>
      <c r="G24" s="50">
        <v>38</v>
      </c>
      <c r="H24" s="50" t="s">
        <v>436</v>
      </c>
      <c r="I24" s="57">
        <f>'LT 3 Ph, P-15-18'!H24</f>
        <v>59</v>
      </c>
      <c r="J24" s="57">
        <f t="shared" si="2"/>
        <v>2242</v>
      </c>
      <c r="K24" s="57">
        <f t="shared" si="1"/>
        <v>2242</v>
      </c>
      <c r="L24" s="57">
        <f t="shared" si="0"/>
        <v>2242</v>
      </c>
      <c r="M24" s="50"/>
      <c r="N24" s="50"/>
    </row>
    <row r="25" spans="1:14">
      <c r="A25" s="50">
        <v>18</v>
      </c>
      <c r="B25" s="154" t="s">
        <v>1208</v>
      </c>
      <c r="D25" s="50"/>
      <c r="E25" s="58"/>
      <c r="F25" s="58"/>
      <c r="G25" s="50">
        <v>105</v>
      </c>
      <c r="H25" s="50" t="s">
        <v>436</v>
      </c>
      <c r="I25" s="57">
        <f>I24</f>
        <v>59</v>
      </c>
      <c r="J25" s="57">
        <f t="shared" si="2"/>
        <v>6195</v>
      </c>
      <c r="K25" s="57">
        <f t="shared" si="1"/>
        <v>6195</v>
      </c>
      <c r="L25" s="57">
        <f t="shared" si="0"/>
        <v>6195</v>
      </c>
      <c r="M25" s="50"/>
      <c r="N25" s="50"/>
    </row>
    <row r="26" spans="1:14">
      <c r="A26" s="50">
        <v>19</v>
      </c>
      <c r="B26" s="154" t="s">
        <v>1206</v>
      </c>
      <c r="D26" s="50"/>
      <c r="E26" s="58" t="s">
        <v>517</v>
      </c>
      <c r="F26" s="58" t="s">
        <v>360</v>
      </c>
      <c r="G26" s="50">
        <v>36</v>
      </c>
      <c r="H26" s="3" t="s">
        <v>53</v>
      </c>
      <c r="I26" s="57">
        <f>'LT 3 Ph, P-15-18'!H26</f>
        <v>19</v>
      </c>
      <c r="J26" s="57">
        <f t="shared" si="2"/>
        <v>684</v>
      </c>
      <c r="K26" s="57">
        <f t="shared" si="1"/>
        <v>684</v>
      </c>
      <c r="L26" s="57">
        <f t="shared" si="0"/>
        <v>684</v>
      </c>
      <c r="M26" s="50"/>
      <c r="N26" s="50"/>
    </row>
    <row r="27" spans="1:14">
      <c r="A27" s="50">
        <v>20</v>
      </c>
      <c r="B27" s="5" t="s">
        <v>1147</v>
      </c>
      <c r="D27" s="50"/>
      <c r="E27" s="58"/>
      <c r="F27" s="58" t="s">
        <v>360</v>
      </c>
      <c r="G27" s="50">
        <v>20</v>
      </c>
      <c r="H27" s="50" t="s">
        <v>436</v>
      </c>
      <c r="I27" s="57">
        <f>'LT 3 Ph, P-15-18'!H27</f>
        <v>68</v>
      </c>
      <c r="J27" s="57">
        <f t="shared" si="2"/>
        <v>1360</v>
      </c>
      <c r="K27" s="57">
        <f t="shared" si="1"/>
        <v>1360</v>
      </c>
      <c r="L27" s="57">
        <f t="shared" si="0"/>
        <v>1360</v>
      </c>
      <c r="M27" s="50"/>
      <c r="N27" s="50"/>
    </row>
    <row r="28" spans="1:14">
      <c r="A28" s="50">
        <v>21</v>
      </c>
      <c r="B28" s="5" t="s">
        <v>1149</v>
      </c>
      <c r="D28" s="50"/>
      <c r="E28" s="58" t="s">
        <v>360</v>
      </c>
      <c r="F28" s="58" t="s">
        <v>360</v>
      </c>
      <c r="G28" s="50">
        <v>12</v>
      </c>
      <c r="H28" s="50" t="s">
        <v>94</v>
      </c>
      <c r="I28" s="57">
        <f>'LT 3 Ph, P-15-18'!H28</f>
        <v>125</v>
      </c>
      <c r="J28" s="50"/>
      <c r="K28" s="57">
        <f t="shared" si="1"/>
        <v>1500</v>
      </c>
      <c r="L28" s="57">
        <f t="shared" si="0"/>
        <v>1500</v>
      </c>
      <c r="M28" s="50"/>
      <c r="N28" s="50"/>
    </row>
    <row r="29" spans="1:14">
      <c r="A29" s="50">
        <v>22</v>
      </c>
      <c r="B29" s="154" t="s">
        <v>1207</v>
      </c>
      <c r="D29" s="50"/>
      <c r="E29" s="58" t="s">
        <v>518</v>
      </c>
      <c r="F29" s="58" t="s">
        <v>360</v>
      </c>
      <c r="G29" s="50">
        <v>15</v>
      </c>
      <c r="H29" s="3" t="s">
        <v>53</v>
      </c>
      <c r="I29" s="57">
        <f>ROUND(35*1.0695,0)</f>
        <v>37</v>
      </c>
      <c r="J29" s="57">
        <f>I29*G29</f>
        <v>555</v>
      </c>
      <c r="K29" s="57">
        <f t="shared" si="1"/>
        <v>555</v>
      </c>
      <c r="L29" s="57">
        <f t="shared" si="0"/>
        <v>555</v>
      </c>
      <c r="M29" s="50"/>
      <c r="N29" s="50"/>
    </row>
    <row r="30" spans="1:14">
      <c r="A30" s="50"/>
      <c r="B30" s="58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</row>
    <row r="31" spans="1:14">
      <c r="A31" s="55"/>
      <c r="B31" s="67"/>
      <c r="E31" s="238" t="s">
        <v>325</v>
      </c>
      <c r="F31" s="50"/>
      <c r="G31" s="50"/>
      <c r="H31" s="50"/>
      <c r="I31" s="50"/>
      <c r="J31" s="51">
        <f>SUM(J8:J30)</f>
        <v>56291.355624000003</v>
      </c>
      <c r="K31" s="51">
        <f>SUM(K8:K30)</f>
        <v>130961.355624</v>
      </c>
      <c r="L31" s="51">
        <f>SUM(L8:L30)</f>
        <v>103841.355624</v>
      </c>
      <c r="M31" s="50"/>
      <c r="N31" s="50"/>
    </row>
    <row r="32" spans="1:14">
      <c r="A32" s="55"/>
      <c r="B32" s="67"/>
      <c r="C32" s="68"/>
      <c r="D32" s="68"/>
      <c r="E32" s="68"/>
      <c r="F32" s="68"/>
      <c r="G32" s="68"/>
      <c r="H32" s="68"/>
      <c r="I32" s="207"/>
      <c r="J32" s="207"/>
      <c r="K32" s="207"/>
      <c r="L32" s="207"/>
      <c r="M32" s="50"/>
      <c r="N32" s="50"/>
    </row>
    <row r="33" spans="1:15">
      <c r="A33" s="50"/>
      <c r="B33" s="58"/>
      <c r="C33" s="50"/>
      <c r="D33" s="50"/>
      <c r="E33" s="50"/>
      <c r="F33" s="50"/>
      <c r="G33" s="50"/>
      <c r="H33" s="50"/>
      <c r="I33" s="50"/>
      <c r="K33" s="207"/>
      <c r="M33" s="50"/>
      <c r="N33" s="43" t="s">
        <v>364</v>
      </c>
    </row>
    <row r="34" spans="1:15" s="48" customFormat="1" ht="15.75">
      <c r="A34" s="343" t="s">
        <v>258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</row>
    <row r="35" spans="1:15" s="48" customFormat="1" ht="15.75">
      <c r="A35" s="206"/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</row>
    <row r="36" spans="1:15" s="49" customFormat="1">
      <c r="A36" s="238" t="s">
        <v>930</v>
      </c>
      <c r="B36" s="238" t="s">
        <v>672</v>
      </c>
      <c r="C36" s="207" t="s">
        <v>442</v>
      </c>
      <c r="D36" s="207" t="s">
        <v>443</v>
      </c>
      <c r="E36" s="344" t="s">
        <v>1232</v>
      </c>
      <c r="F36" s="344"/>
      <c r="G36" s="344"/>
      <c r="H36" s="344"/>
      <c r="I36" s="344"/>
      <c r="J36" s="344" t="s">
        <v>1217</v>
      </c>
      <c r="K36" s="344"/>
      <c r="L36" s="344"/>
      <c r="M36" s="344"/>
      <c r="N36" s="344"/>
    </row>
    <row r="37" spans="1:15" s="49" customFormat="1">
      <c r="A37" s="238" t="s">
        <v>674</v>
      </c>
      <c r="B37" s="71"/>
      <c r="C37" s="238" t="s">
        <v>1154</v>
      </c>
      <c r="D37" s="238" t="s">
        <v>53</v>
      </c>
      <c r="E37" s="56" t="s">
        <v>485</v>
      </c>
      <c r="H37" s="49" t="s">
        <v>483</v>
      </c>
      <c r="J37" s="56" t="s">
        <v>485</v>
      </c>
      <c r="M37" s="207" t="s">
        <v>483</v>
      </c>
    </row>
    <row r="38" spans="1:15" s="54" customFormat="1" ht="15.75">
      <c r="A38" s="206"/>
      <c r="B38" s="69"/>
      <c r="C38" s="206"/>
      <c r="D38" s="206"/>
      <c r="E38" s="238" t="s">
        <v>1219</v>
      </c>
      <c r="F38" s="238" t="s">
        <v>1220</v>
      </c>
      <c r="G38" s="207" t="s">
        <v>282</v>
      </c>
      <c r="H38" s="238" t="s">
        <v>1222</v>
      </c>
      <c r="I38" s="238" t="s">
        <v>1220</v>
      </c>
      <c r="J38" s="238" t="s">
        <v>1219</v>
      </c>
      <c r="K38" s="238" t="s">
        <v>1220</v>
      </c>
      <c r="L38" s="238" t="s">
        <v>1221</v>
      </c>
      <c r="M38" s="238" t="s">
        <v>1222</v>
      </c>
      <c r="N38" s="238" t="s">
        <v>1220</v>
      </c>
    </row>
    <row r="39" spans="1:15" s="62" customFormat="1" ht="15.75">
      <c r="A39" s="206">
        <v>1</v>
      </c>
      <c r="B39" s="206">
        <v>2</v>
      </c>
      <c r="C39" s="207">
        <v>3</v>
      </c>
      <c r="D39" s="207">
        <v>4</v>
      </c>
      <c r="E39" s="207">
        <v>5</v>
      </c>
      <c r="F39" s="207">
        <v>6</v>
      </c>
      <c r="G39" s="207">
        <v>7</v>
      </c>
      <c r="H39" s="207">
        <v>8</v>
      </c>
      <c r="I39" s="207">
        <v>9</v>
      </c>
      <c r="J39" s="207">
        <v>10</v>
      </c>
      <c r="K39" s="207">
        <v>11</v>
      </c>
      <c r="L39" s="207">
        <v>12</v>
      </c>
      <c r="M39" s="207">
        <v>13</v>
      </c>
      <c r="N39" s="207">
        <v>14</v>
      </c>
    </row>
    <row r="40" spans="1:15">
      <c r="A40" s="207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</row>
    <row r="41" spans="1:15">
      <c r="A41" s="50">
        <v>1</v>
      </c>
      <c r="B41" s="201" t="s">
        <v>1973</v>
      </c>
      <c r="C41" s="50"/>
      <c r="D41" s="50"/>
      <c r="E41" s="57">
        <f>$J$31</f>
        <v>56291.355624000003</v>
      </c>
      <c r="F41" s="57">
        <f>$J$31</f>
        <v>56291.355624000003</v>
      </c>
      <c r="G41" s="57">
        <f>$J$31</f>
        <v>56291.355624000003</v>
      </c>
      <c r="H41" s="57">
        <f>$J$31</f>
        <v>56291.355624000003</v>
      </c>
      <c r="I41" s="57">
        <f>$J$31</f>
        <v>56291.355624000003</v>
      </c>
      <c r="J41" s="57">
        <f>$K$31</f>
        <v>130961.355624</v>
      </c>
      <c r="K41" s="57">
        <f>$K$31</f>
        <v>130961.355624</v>
      </c>
      <c r="L41" s="57">
        <f>$K$31</f>
        <v>130961.355624</v>
      </c>
      <c r="M41" s="57">
        <f>$K$31</f>
        <v>130961.355624</v>
      </c>
      <c r="N41" s="57">
        <f>$K$31</f>
        <v>130961.355624</v>
      </c>
      <c r="O41" s="72"/>
    </row>
    <row r="42" spans="1:15">
      <c r="A42" s="50"/>
      <c r="B42" s="58"/>
      <c r="C42" s="50" t="s">
        <v>360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</row>
    <row r="43" spans="1:15" ht="14.25">
      <c r="A43" s="50">
        <v>2</v>
      </c>
      <c r="B43" s="201" t="s">
        <v>1233</v>
      </c>
      <c r="C43" s="73" t="s">
        <v>157</v>
      </c>
      <c r="D43" s="50" t="s">
        <v>448</v>
      </c>
      <c r="E43" s="57">
        <f>ROUND(3.09*'Analysis of Rates'!E18*1.0695,0)</f>
        <v>42255</v>
      </c>
      <c r="F43" s="50" t="s">
        <v>360</v>
      </c>
      <c r="G43" s="50" t="s">
        <v>360</v>
      </c>
      <c r="H43" s="50" t="s">
        <v>360</v>
      </c>
      <c r="I43" s="50" t="s">
        <v>360</v>
      </c>
      <c r="J43" s="57">
        <f>E43</f>
        <v>42255</v>
      </c>
      <c r="K43" s="50" t="s">
        <v>360</v>
      </c>
      <c r="L43" s="50" t="s">
        <v>360</v>
      </c>
      <c r="M43" s="50" t="s">
        <v>360</v>
      </c>
      <c r="N43" s="50" t="s">
        <v>360</v>
      </c>
    </row>
    <row r="44" spans="1:15">
      <c r="A44" s="50"/>
      <c r="B44" s="58" t="str">
        <f>'LT-I PH, P23-26'!B42</f>
        <v xml:space="preserve"> </v>
      </c>
      <c r="C44" s="50"/>
      <c r="D44" s="50" t="s">
        <v>520</v>
      </c>
    </row>
    <row r="45" spans="1:15" ht="14.25">
      <c r="A45" s="50">
        <v>3</v>
      </c>
      <c r="B45" s="201" t="s">
        <v>1234</v>
      </c>
      <c r="C45" s="50" t="s">
        <v>450</v>
      </c>
      <c r="D45" s="50" t="s">
        <v>450</v>
      </c>
      <c r="E45" s="50" t="s">
        <v>505</v>
      </c>
      <c r="F45" s="57">
        <f>ROUND(3.09*'P.O.65-80'!Q295,0)</f>
        <v>71509</v>
      </c>
      <c r="G45" s="50" t="s">
        <v>473</v>
      </c>
      <c r="H45" s="50" t="s">
        <v>473</v>
      </c>
      <c r="I45" s="50" t="s">
        <v>360</v>
      </c>
      <c r="J45" s="50" t="s">
        <v>505</v>
      </c>
      <c r="K45" s="57">
        <f>F45</f>
        <v>71509</v>
      </c>
      <c r="L45" s="50" t="s">
        <v>473</v>
      </c>
      <c r="M45" s="50" t="s">
        <v>473</v>
      </c>
      <c r="N45" s="50" t="s">
        <v>360</v>
      </c>
    </row>
    <row r="46" spans="1:15">
      <c r="A46" s="50"/>
      <c r="B46" s="58" t="str">
        <f>'LT-I PH, P23-26'!B44</f>
        <v xml:space="preserve"> 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1:15" ht="14.25">
      <c r="A47" s="50">
        <v>4</v>
      </c>
      <c r="B47" s="201" t="s">
        <v>1235</v>
      </c>
      <c r="C47" s="50" t="s">
        <v>450</v>
      </c>
      <c r="D47" s="50" t="s">
        <v>448</v>
      </c>
      <c r="E47" s="50" t="s">
        <v>505</v>
      </c>
      <c r="F47" s="50" t="s">
        <v>360</v>
      </c>
      <c r="G47" s="57">
        <f>ROUND(3.09*'Analysis of Rates'!E16*1.0695,0)</f>
        <v>37616</v>
      </c>
      <c r="H47" s="50" t="s">
        <v>360</v>
      </c>
      <c r="I47" s="50" t="s">
        <v>360</v>
      </c>
      <c r="J47" s="50" t="s">
        <v>505</v>
      </c>
      <c r="K47" s="50" t="s">
        <v>360</v>
      </c>
      <c r="L47" s="57">
        <f>G47</f>
        <v>37616</v>
      </c>
      <c r="M47" s="50" t="s">
        <v>360</v>
      </c>
      <c r="N47" s="50" t="s">
        <v>360</v>
      </c>
    </row>
    <row r="48" spans="1:15">
      <c r="A48" s="50"/>
      <c r="B48" s="58" t="str">
        <f>'LT-I PH, P23-26'!B46</f>
        <v xml:space="preserve"> </v>
      </c>
      <c r="C48" s="50"/>
      <c r="D48" s="50" t="s">
        <v>520</v>
      </c>
      <c r="E48" s="50"/>
      <c r="F48" s="50"/>
      <c r="G48" s="50"/>
      <c r="H48" s="50"/>
      <c r="I48" s="50"/>
      <c r="J48" s="50"/>
      <c r="K48" s="50"/>
      <c r="L48" s="50"/>
      <c r="M48" s="50"/>
      <c r="N48" s="50"/>
    </row>
    <row r="49" spans="1:14" ht="14.25">
      <c r="A49" s="50">
        <v>5</v>
      </c>
      <c r="B49" s="201" t="s">
        <v>1236</v>
      </c>
      <c r="C49" s="50" t="s">
        <v>450</v>
      </c>
      <c r="D49" s="50" t="s">
        <v>438</v>
      </c>
      <c r="E49" s="50" t="s">
        <v>360</v>
      </c>
      <c r="F49" s="50" t="s">
        <v>360</v>
      </c>
      <c r="G49" s="50" t="s">
        <v>360</v>
      </c>
      <c r="H49" s="57">
        <f>ROUND(3.09*'P.O.65-80'!Q287,0)</f>
        <v>51652</v>
      </c>
      <c r="I49" s="50" t="s">
        <v>360</v>
      </c>
      <c r="J49" s="50" t="s">
        <v>360</v>
      </c>
      <c r="K49" s="50" t="s">
        <v>360</v>
      </c>
      <c r="L49" s="50" t="s">
        <v>360</v>
      </c>
      <c r="M49" s="57">
        <f>H49</f>
        <v>51652</v>
      </c>
      <c r="N49" s="50" t="s">
        <v>360</v>
      </c>
    </row>
    <row r="50" spans="1:14">
      <c r="A50" s="50"/>
      <c r="B50" s="58" t="str">
        <f>'LT-I PH, P23-26'!B48</f>
        <v xml:space="preserve"> 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</row>
    <row r="51" spans="1:14">
      <c r="A51" s="50">
        <v>6</v>
      </c>
      <c r="B51" s="201" t="s">
        <v>1237</v>
      </c>
      <c r="C51" s="50" t="s">
        <v>450</v>
      </c>
      <c r="D51" s="50" t="s">
        <v>438</v>
      </c>
      <c r="E51" s="50" t="s">
        <v>360</v>
      </c>
      <c r="F51" s="50" t="s">
        <v>360</v>
      </c>
      <c r="G51" s="50" t="s">
        <v>360</v>
      </c>
      <c r="H51" s="50" t="s">
        <v>360</v>
      </c>
      <c r="I51" s="57">
        <f>ROUND(3.09*'P.O.65-80'!Q288,0)</f>
        <v>84376</v>
      </c>
      <c r="J51" s="50" t="s">
        <v>360</v>
      </c>
      <c r="K51" s="50" t="s">
        <v>360</v>
      </c>
      <c r="L51" s="50" t="s">
        <v>360</v>
      </c>
      <c r="M51" s="50" t="s">
        <v>360</v>
      </c>
      <c r="N51" s="57">
        <f>I51</f>
        <v>84376</v>
      </c>
    </row>
    <row r="52" spans="1:14" ht="18">
      <c r="A52" s="50"/>
      <c r="C52" s="201" t="s">
        <v>1238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</row>
    <row r="53" spans="1:14">
      <c r="A53" s="50"/>
      <c r="C53" s="201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>
      <c r="A54" s="50"/>
      <c r="B54" s="58"/>
      <c r="D54" s="71" t="s">
        <v>604</v>
      </c>
      <c r="E54" s="10">
        <f t="shared" ref="E54:N54" si="3">SUM(E41:E52)</f>
        <v>98546.355624000003</v>
      </c>
      <c r="F54" s="10">
        <f t="shared" si="3"/>
        <v>127800.355624</v>
      </c>
      <c r="G54" s="10">
        <f t="shared" si="3"/>
        <v>93907.355624000003</v>
      </c>
      <c r="H54" s="10">
        <f t="shared" si="3"/>
        <v>107943.355624</v>
      </c>
      <c r="I54" s="10">
        <f t="shared" si="3"/>
        <v>140667.35562400002</v>
      </c>
      <c r="J54" s="10">
        <f t="shared" si="3"/>
        <v>173216.35562400002</v>
      </c>
      <c r="K54" s="10">
        <f t="shared" si="3"/>
        <v>202470.35562400002</v>
      </c>
      <c r="L54" s="10">
        <f t="shared" si="3"/>
        <v>168577.35562400002</v>
      </c>
      <c r="M54" s="10">
        <f t="shared" si="3"/>
        <v>182613.35562400002</v>
      </c>
      <c r="N54" s="10">
        <f t="shared" si="3"/>
        <v>215337.35562400002</v>
      </c>
    </row>
    <row r="55" spans="1:14">
      <c r="A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>
      <c r="A56" s="50">
        <v>7</v>
      </c>
      <c r="B56" s="201" t="s">
        <v>1239</v>
      </c>
      <c r="C56" s="50"/>
      <c r="D56" s="50"/>
      <c r="E56" s="50">
        <f>'Page 54-58'!$E$108</f>
        <v>52000</v>
      </c>
      <c r="F56" s="50">
        <f>'Page 54-58'!$E$110</f>
        <v>65566</v>
      </c>
      <c r="G56" s="50">
        <f>'Page 54-58'!$E$108</f>
        <v>52000</v>
      </c>
      <c r="H56" s="50">
        <f>'Page 54-58'!$E$109</f>
        <v>57889</v>
      </c>
      <c r="I56" s="50">
        <f>'Page 54-58'!$E$110</f>
        <v>65566</v>
      </c>
      <c r="J56" s="50">
        <f>'Page 54-58'!K108</f>
        <v>49630</v>
      </c>
      <c r="K56" s="50">
        <f>'Page 54-58'!K110</f>
        <v>63196</v>
      </c>
      <c r="L56" s="50">
        <f>'Page 54-58'!K108</f>
        <v>49630</v>
      </c>
      <c r="M56" s="50">
        <f>'Page 54-58'!K109</f>
        <v>55519</v>
      </c>
      <c r="N56" s="50">
        <f>'Page 54-58'!K110</f>
        <v>63196</v>
      </c>
    </row>
    <row r="57" spans="1:14">
      <c r="A57" s="50"/>
      <c r="B57" s="58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</row>
    <row r="58" spans="1:14">
      <c r="A58" s="50">
        <v>8</v>
      </c>
      <c r="B58" s="201" t="s">
        <v>1240</v>
      </c>
      <c r="C58" s="50"/>
      <c r="D58" s="50"/>
      <c r="E58" s="50">
        <f>'Page 59'!$O$22</f>
        <v>28169</v>
      </c>
      <c r="F58" s="50">
        <f>'Page 59'!$O$22</f>
        <v>28169</v>
      </c>
      <c r="G58" s="50">
        <f>'Page 59'!$O$22</f>
        <v>28169</v>
      </c>
      <c r="H58" s="50">
        <f>'Page 59'!$O$22</f>
        <v>28169</v>
      </c>
      <c r="I58" s="50">
        <f>'Page 59'!$O$22</f>
        <v>28169</v>
      </c>
      <c r="J58" s="57">
        <f>'Page 59'!$P$22</f>
        <v>20071</v>
      </c>
      <c r="K58" s="57">
        <f>'Page 59'!$P$22</f>
        <v>20071</v>
      </c>
      <c r="L58" s="57">
        <f>'Page 59'!$P$22</f>
        <v>20071</v>
      </c>
      <c r="M58" s="57">
        <f>'Page 59'!$P$22</f>
        <v>20071</v>
      </c>
      <c r="N58" s="57">
        <f>'Page 59'!$P$22</f>
        <v>20071</v>
      </c>
    </row>
    <row r="59" spans="1:14">
      <c r="A59" s="50"/>
      <c r="B59" s="201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</row>
    <row r="60" spans="1:14">
      <c r="A60" s="50">
        <v>9</v>
      </c>
      <c r="B60" s="21" t="s">
        <v>1166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>
      <c r="A61" s="50"/>
      <c r="B61" s="5" t="s">
        <v>1168</v>
      </c>
      <c r="E61" s="57">
        <f t="shared" ref="E61" si="4">E54*0.03</f>
        <v>2956.3906687200001</v>
      </c>
      <c r="F61" s="57">
        <f t="shared" ref="F61:N61" si="5">F54*0.03</f>
        <v>3834.01066872</v>
      </c>
      <c r="G61" s="57">
        <f t="shared" si="5"/>
        <v>2817.22066872</v>
      </c>
      <c r="H61" s="57">
        <f t="shared" si="5"/>
        <v>3238.30066872</v>
      </c>
      <c r="I61" s="57">
        <f t="shared" si="5"/>
        <v>4220.0206687200007</v>
      </c>
      <c r="J61" s="57">
        <f t="shared" si="5"/>
        <v>5196.49066872</v>
      </c>
      <c r="K61" s="57">
        <f t="shared" si="5"/>
        <v>6074.1106687199999</v>
      </c>
      <c r="L61" s="57">
        <f t="shared" si="5"/>
        <v>5057.32066872</v>
      </c>
      <c r="M61" s="57">
        <f t="shared" si="5"/>
        <v>5478.4006687199999</v>
      </c>
      <c r="N61" s="57">
        <f t="shared" si="5"/>
        <v>6460.1206687200001</v>
      </c>
    </row>
    <row r="62" spans="1:14">
      <c r="A62" s="50"/>
      <c r="B62" s="5" t="s">
        <v>1167</v>
      </c>
      <c r="E62" s="57">
        <f t="shared" ref="E62" si="6">E54*0.03</f>
        <v>2956.3906687200001</v>
      </c>
      <c r="F62" s="57">
        <f t="shared" ref="F62:N62" si="7">F54*0.03</f>
        <v>3834.01066872</v>
      </c>
      <c r="G62" s="57">
        <f t="shared" si="7"/>
        <v>2817.22066872</v>
      </c>
      <c r="H62" s="57">
        <f t="shared" si="7"/>
        <v>3238.30066872</v>
      </c>
      <c r="I62" s="57">
        <f t="shared" si="7"/>
        <v>4220.0206687200007</v>
      </c>
      <c r="J62" s="57">
        <f t="shared" si="7"/>
        <v>5196.49066872</v>
      </c>
      <c r="K62" s="57">
        <f t="shared" si="7"/>
        <v>6074.1106687199999</v>
      </c>
      <c r="L62" s="57">
        <f t="shared" si="7"/>
        <v>5057.32066872</v>
      </c>
      <c r="M62" s="57">
        <f t="shared" si="7"/>
        <v>5478.4006687199999</v>
      </c>
      <c r="N62" s="57">
        <f t="shared" si="7"/>
        <v>6460.1206687200001</v>
      </c>
    </row>
    <row r="63" spans="1:14">
      <c r="A63" s="50"/>
      <c r="B63" s="5"/>
      <c r="E63" s="57"/>
      <c r="F63" s="57"/>
      <c r="G63" s="57"/>
      <c r="H63" s="57"/>
      <c r="I63" s="57"/>
      <c r="J63" s="57"/>
      <c r="K63" s="57"/>
      <c r="L63" s="57"/>
      <c r="M63" s="57"/>
      <c r="N63" s="57"/>
    </row>
    <row r="64" spans="1:14">
      <c r="A64" s="50"/>
      <c r="B64" s="239"/>
      <c r="C64" s="232"/>
      <c r="D64" s="71" t="s">
        <v>325</v>
      </c>
      <c r="E64" s="10">
        <f>SUM(E54:E62)</f>
        <v>184628.13696144003</v>
      </c>
      <c r="F64" s="10">
        <f t="shared" ref="F64:N64" si="8">SUM(F54:F62)</f>
        <v>229203.37696144002</v>
      </c>
      <c r="G64" s="10">
        <f t="shared" si="8"/>
        <v>179710.79696144001</v>
      </c>
      <c r="H64" s="10">
        <f t="shared" si="8"/>
        <v>200477.95696144004</v>
      </c>
      <c r="I64" s="10">
        <f t="shared" si="8"/>
        <v>242842.39696144004</v>
      </c>
      <c r="J64" s="10">
        <f t="shared" si="8"/>
        <v>253310.33696144004</v>
      </c>
      <c r="K64" s="10">
        <f t="shared" si="8"/>
        <v>297885.57696143998</v>
      </c>
      <c r="L64" s="10">
        <f t="shared" si="8"/>
        <v>248392.99696144002</v>
      </c>
      <c r="M64" s="10">
        <f t="shared" si="8"/>
        <v>269160.15696144005</v>
      </c>
      <c r="N64" s="10">
        <f t="shared" si="8"/>
        <v>311524.59696143999</v>
      </c>
    </row>
    <row r="65" spans="1:14">
      <c r="A65" s="50"/>
      <c r="B65" s="5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>
      <c r="A66" s="50">
        <v>10</v>
      </c>
      <c r="B66" s="21" t="s">
        <v>1169</v>
      </c>
      <c r="E66" s="50">
        <f>ROUND(E64*0.11,0)</f>
        <v>20309</v>
      </c>
      <c r="F66" s="50">
        <f t="shared" ref="F66:N66" si="9">ROUND(F64*0.11,0)</f>
        <v>25212</v>
      </c>
      <c r="G66" s="50">
        <f t="shared" si="9"/>
        <v>19768</v>
      </c>
      <c r="H66" s="50">
        <f t="shared" si="9"/>
        <v>22053</v>
      </c>
      <c r="I66" s="50">
        <f t="shared" si="9"/>
        <v>26713</v>
      </c>
      <c r="J66" s="50">
        <f t="shared" si="9"/>
        <v>27864</v>
      </c>
      <c r="K66" s="50">
        <f t="shared" si="9"/>
        <v>32767</v>
      </c>
      <c r="L66" s="50">
        <f t="shared" si="9"/>
        <v>27323</v>
      </c>
      <c r="M66" s="50">
        <f t="shared" si="9"/>
        <v>29608</v>
      </c>
      <c r="N66" s="50">
        <f t="shared" si="9"/>
        <v>34268</v>
      </c>
    </row>
    <row r="67" spans="1:14">
      <c r="A67" s="50"/>
      <c r="B67" s="58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</row>
    <row r="68" spans="1:14">
      <c r="A68" s="50"/>
      <c r="B68" s="58"/>
      <c r="D68" s="22" t="s">
        <v>1039</v>
      </c>
      <c r="E68" s="10">
        <f>SUM(E64:E66)</f>
        <v>204937.13696144003</v>
      </c>
      <c r="F68" s="10">
        <f t="shared" ref="F68:N68" si="10">SUM(F64:F66)</f>
        <v>254415.37696144002</v>
      </c>
      <c r="G68" s="10">
        <f t="shared" si="10"/>
        <v>199478.79696144001</v>
      </c>
      <c r="H68" s="10">
        <f t="shared" si="10"/>
        <v>222530.95696144004</v>
      </c>
      <c r="I68" s="10">
        <f t="shared" si="10"/>
        <v>269555.39696144004</v>
      </c>
      <c r="J68" s="10">
        <f t="shared" si="10"/>
        <v>281174.33696144004</v>
      </c>
      <c r="K68" s="10">
        <f t="shared" si="10"/>
        <v>330652.57696143998</v>
      </c>
      <c r="L68" s="10">
        <f t="shared" si="10"/>
        <v>275715.99696144002</v>
      </c>
      <c r="M68" s="10">
        <f t="shared" si="10"/>
        <v>298768.15696144005</v>
      </c>
      <c r="N68" s="10">
        <f t="shared" si="10"/>
        <v>345792.59696143999</v>
      </c>
    </row>
    <row r="69" spans="1:14">
      <c r="A69" s="50"/>
      <c r="B69" s="58"/>
      <c r="C69" s="232"/>
      <c r="D69" s="50"/>
      <c r="E69" s="57"/>
      <c r="F69" s="57"/>
      <c r="G69" s="57"/>
      <c r="H69" s="57"/>
      <c r="I69" s="57"/>
      <c r="J69" s="57"/>
      <c r="K69" s="57"/>
      <c r="L69" s="57"/>
      <c r="M69" s="57"/>
      <c r="N69" s="57"/>
    </row>
    <row r="70" spans="1:14">
      <c r="A70" s="50"/>
      <c r="B70" s="74"/>
      <c r="C70" s="209"/>
      <c r="D70" s="19" t="s">
        <v>326</v>
      </c>
      <c r="E70" s="51">
        <f>ROUND(E68,-2)</f>
        <v>204900</v>
      </c>
      <c r="F70" s="51">
        <f t="shared" ref="F70:N70" si="11">ROUND(F68,-2)</f>
        <v>254400</v>
      </c>
      <c r="G70" s="51">
        <f t="shared" si="11"/>
        <v>199500</v>
      </c>
      <c r="H70" s="51">
        <f t="shared" si="11"/>
        <v>222500</v>
      </c>
      <c r="I70" s="51">
        <f t="shared" si="11"/>
        <v>269600</v>
      </c>
      <c r="J70" s="51">
        <f t="shared" si="11"/>
        <v>281200</v>
      </c>
      <c r="K70" s="51">
        <f t="shared" si="11"/>
        <v>330700</v>
      </c>
      <c r="L70" s="51">
        <f t="shared" si="11"/>
        <v>275700</v>
      </c>
      <c r="M70" s="51">
        <f t="shared" si="11"/>
        <v>298800</v>
      </c>
      <c r="N70" s="51">
        <f t="shared" si="11"/>
        <v>345800</v>
      </c>
    </row>
    <row r="71" spans="1:14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</row>
    <row r="72" spans="1:14">
      <c r="A72" s="50"/>
      <c r="B72" s="50"/>
      <c r="C72" s="50"/>
      <c r="D72" s="50"/>
      <c r="E72" s="50"/>
      <c r="F72" s="50"/>
      <c r="G72" s="50"/>
      <c r="H72" s="50"/>
      <c r="I72" s="50"/>
      <c r="K72" s="50"/>
      <c r="M72" s="50"/>
      <c r="N72" s="43" t="s">
        <v>368</v>
      </c>
    </row>
    <row r="73" spans="1:14" s="45" customFormat="1" ht="18" customHeight="1">
      <c r="A73" s="343" t="s">
        <v>259</v>
      </c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46"/>
    </row>
    <row r="74" spans="1:14" s="48" customFormat="1" ht="13.5" customHeight="1">
      <c r="A74" s="46"/>
      <c r="B74" s="45"/>
      <c r="C74" s="70"/>
      <c r="D74" s="70"/>
      <c r="E74" s="70"/>
      <c r="F74" s="70"/>
      <c r="G74" s="75"/>
      <c r="H74" s="75"/>
      <c r="I74" s="75"/>
      <c r="J74" s="75"/>
      <c r="K74" s="75"/>
      <c r="L74" s="75"/>
      <c r="M74" s="75"/>
      <c r="N74" s="75"/>
    </row>
    <row r="75" spans="1:14" s="49" customFormat="1">
      <c r="A75" s="239" t="s">
        <v>930</v>
      </c>
      <c r="B75" s="239" t="s">
        <v>672</v>
      </c>
      <c r="D75" s="207" t="s">
        <v>442</v>
      </c>
      <c r="E75" s="207" t="s">
        <v>443</v>
      </c>
      <c r="F75" s="342" t="s">
        <v>1241</v>
      </c>
      <c r="G75" s="344"/>
      <c r="H75" s="344"/>
      <c r="I75" s="344"/>
      <c r="J75" s="344"/>
      <c r="K75" s="344"/>
    </row>
    <row r="76" spans="1:14" s="49" customFormat="1">
      <c r="A76" s="239" t="s">
        <v>674</v>
      </c>
      <c r="B76" s="71"/>
      <c r="D76" s="239" t="s">
        <v>1154</v>
      </c>
      <c r="E76" s="239" t="s">
        <v>674</v>
      </c>
      <c r="F76" s="56" t="s">
        <v>485</v>
      </c>
      <c r="J76" s="49" t="s">
        <v>483</v>
      </c>
    </row>
    <row r="77" spans="1:14" s="49" customFormat="1" ht="14.25">
      <c r="A77" s="207"/>
      <c r="B77" s="71"/>
      <c r="D77" s="207"/>
      <c r="E77" s="207"/>
      <c r="F77" s="239" t="s">
        <v>1219</v>
      </c>
      <c r="G77" s="239" t="s">
        <v>1220</v>
      </c>
      <c r="I77" s="239" t="s">
        <v>1221</v>
      </c>
      <c r="J77" s="239" t="s">
        <v>1222</v>
      </c>
      <c r="K77" s="239" t="s">
        <v>1220</v>
      </c>
    </row>
    <row r="78" spans="1:14" s="206" customFormat="1" ht="15.75">
      <c r="A78" s="207">
        <v>1</v>
      </c>
      <c r="B78" s="207">
        <v>2</v>
      </c>
      <c r="D78" s="207">
        <v>3</v>
      </c>
      <c r="E78" s="207">
        <v>4</v>
      </c>
      <c r="F78" s="207">
        <v>5</v>
      </c>
      <c r="G78" s="207">
        <v>6</v>
      </c>
      <c r="I78" s="207">
        <v>7</v>
      </c>
      <c r="J78" s="207">
        <v>8</v>
      </c>
      <c r="K78" s="207">
        <v>9</v>
      </c>
    </row>
    <row r="79" spans="1:14" s="207" customFormat="1"/>
    <row r="80" spans="1:14">
      <c r="A80" s="50">
        <v>1</v>
      </c>
      <c r="B80" s="201" t="s">
        <v>1973</v>
      </c>
      <c r="D80" s="50"/>
      <c r="E80" s="50"/>
      <c r="F80" s="57">
        <f>$L$31</f>
        <v>103841.355624</v>
      </c>
      <c r="G80" s="57">
        <f>$L$31</f>
        <v>103841.355624</v>
      </c>
      <c r="I80" s="57">
        <f>$L$31</f>
        <v>103841.355624</v>
      </c>
      <c r="J80" s="57">
        <f>$L$31</f>
        <v>103841.355624</v>
      </c>
      <c r="K80" s="57">
        <f>$L$31</f>
        <v>103841.355624</v>
      </c>
    </row>
    <row r="81" spans="1:11">
      <c r="A81" s="50"/>
      <c r="B81" s="58"/>
      <c r="D81" s="50"/>
      <c r="E81" s="50"/>
      <c r="F81" s="50"/>
      <c r="G81" s="50"/>
      <c r="I81" s="50"/>
      <c r="J81" s="50"/>
      <c r="K81" s="50"/>
    </row>
    <row r="82" spans="1:11">
      <c r="A82" s="50">
        <v>2</v>
      </c>
      <c r="B82" s="58" t="str">
        <f>B43</f>
        <v>AAC 25 mm2 3.09 km.</v>
      </c>
      <c r="D82" s="73" t="s">
        <v>157</v>
      </c>
      <c r="E82" s="50" t="s">
        <v>448</v>
      </c>
      <c r="F82" s="57">
        <f>J43</f>
        <v>42255</v>
      </c>
      <c r="G82" s="50" t="s">
        <v>360</v>
      </c>
      <c r="I82" s="50" t="s">
        <v>360</v>
      </c>
      <c r="J82" s="50" t="s">
        <v>360</v>
      </c>
      <c r="K82" s="50" t="s">
        <v>360</v>
      </c>
    </row>
    <row r="83" spans="1:11">
      <c r="A83" s="50"/>
      <c r="B83" s="58" t="str">
        <f t="shared" ref="B83:B90" si="12">B44</f>
        <v xml:space="preserve"> </v>
      </c>
      <c r="D83" s="50"/>
      <c r="E83" s="50" t="s">
        <v>158</v>
      </c>
    </row>
    <row r="84" spans="1:11">
      <c r="A84" s="50">
        <v>3</v>
      </c>
      <c r="B84" s="58" t="str">
        <f t="shared" si="12"/>
        <v>AAC 50 mm2 3.09 km.</v>
      </c>
      <c r="D84" s="50" t="s">
        <v>450</v>
      </c>
      <c r="E84" s="50" t="s">
        <v>450</v>
      </c>
      <c r="F84" s="50" t="s">
        <v>505</v>
      </c>
      <c r="G84" s="57">
        <f>K45</f>
        <v>71509</v>
      </c>
      <c r="I84" s="50" t="s">
        <v>473</v>
      </c>
      <c r="J84" s="50" t="s">
        <v>473</v>
      </c>
      <c r="K84" s="50" t="s">
        <v>360</v>
      </c>
    </row>
    <row r="85" spans="1:11">
      <c r="A85" s="50"/>
      <c r="B85" s="58" t="str">
        <f t="shared" si="12"/>
        <v xml:space="preserve"> </v>
      </c>
      <c r="D85" s="50"/>
      <c r="E85" s="50"/>
      <c r="F85" s="50"/>
      <c r="G85" s="50"/>
      <c r="I85" s="50"/>
      <c r="J85" s="50"/>
      <c r="K85" s="50"/>
    </row>
    <row r="86" spans="1:11">
      <c r="A86" s="50">
        <v>4</v>
      </c>
      <c r="B86" s="58" t="str">
        <f t="shared" si="12"/>
        <v>ACSR 20 mm2 3.09 km.</v>
      </c>
      <c r="D86" s="50" t="s">
        <v>450</v>
      </c>
      <c r="E86" s="50" t="s">
        <v>448</v>
      </c>
      <c r="F86" s="50" t="s">
        <v>505</v>
      </c>
      <c r="G86" s="50" t="s">
        <v>360</v>
      </c>
      <c r="I86" s="57">
        <f>L47</f>
        <v>37616</v>
      </c>
      <c r="J86" s="50" t="s">
        <v>360</v>
      </c>
      <c r="K86" s="50" t="s">
        <v>360</v>
      </c>
    </row>
    <row r="87" spans="1:11">
      <c r="A87" s="50"/>
      <c r="B87" s="58" t="str">
        <f t="shared" si="12"/>
        <v xml:space="preserve"> </v>
      </c>
      <c r="D87" s="50"/>
      <c r="E87" s="50" t="s">
        <v>520</v>
      </c>
      <c r="F87" s="50"/>
      <c r="G87" s="50"/>
      <c r="I87" s="50"/>
      <c r="J87" s="50"/>
      <c r="K87" s="50"/>
    </row>
    <row r="88" spans="1:11">
      <c r="A88" s="50">
        <v>5</v>
      </c>
      <c r="B88" s="58" t="str">
        <f t="shared" si="12"/>
        <v>ACSR 30 mm2 3.09 km.</v>
      </c>
      <c r="D88" s="50" t="s">
        <v>450</v>
      </c>
      <c r="E88" s="50" t="s">
        <v>438</v>
      </c>
      <c r="F88" s="50" t="s">
        <v>360</v>
      </c>
      <c r="G88" s="50" t="s">
        <v>360</v>
      </c>
      <c r="I88" s="50" t="s">
        <v>360</v>
      </c>
      <c r="J88" s="57">
        <f>M49</f>
        <v>51652</v>
      </c>
      <c r="K88" s="50" t="s">
        <v>360</v>
      </c>
    </row>
    <row r="89" spans="1:11">
      <c r="A89" s="50"/>
      <c r="B89" s="58" t="str">
        <f t="shared" si="12"/>
        <v xml:space="preserve"> </v>
      </c>
      <c r="D89" s="50"/>
      <c r="E89" s="50"/>
      <c r="F89" s="50"/>
      <c r="G89" s="50"/>
      <c r="I89" s="50"/>
      <c r="J89" s="50"/>
      <c r="K89" s="50"/>
    </row>
    <row r="90" spans="1:11">
      <c r="A90" s="50">
        <v>6</v>
      </c>
      <c r="B90" s="58" t="str">
        <f t="shared" si="12"/>
        <v>ACSR 50 mm2 3.09 km.</v>
      </c>
      <c r="D90" s="50" t="s">
        <v>450</v>
      </c>
      <c r="E90" s="50" t="s">
        <v>438</v>
      </c>
      <c r="F90" s="50" t="s">
        <v>360</v>
      </c>
      <c r="G90" s="50" t="s">
        <v>360</v>
      </c>
      <c r="I90" s="50" t="s">
        <v>360</v>
      </c>
      <c r="J90" s="50" t="s">
        <v>360</v>
      </c>
      <c r="K90" s="57">
        <f>N51</f>
        <v>84376</v>
      </c>
    </row>
    <row r="91" spans="1:11" ht="18">
      <c r="A91" s="50"/>
      <c r="B91" s="58"/>
      <c r="D91" s="201" t="s">
        <v>1238</v>
      </c>
      <c r="E91" s="50"/>
      <c r="F91" s="50"/>
      <c r="G91" s="50"/>
      <c r="I91" s="50"/>
      <c r="J91" s="50"/>
      <c r="K91" s="50"/>
    </row>
    <row r="92" spans="1:11">
      <c r="A92" s="50"/>
      <c r="B92" s="58"/>
      <c r="E92" s="19" t="s">
        <v>1242</v>
      </c>
      <c r="F92" s="10">
        <f>SUM(F80:F91)</f>
        <v>146096.35562400002</v>
      </c>
      <c r="G92" s="10">
        <f>SUM(G80:G91)</f>
        <v>175350.35562400002</v>
      </c>
      <c r="H92" s="6"/>
      <c r="I92" s="10">
        <f>SUM(I80:I91)</f>
        <v>141457.35562400002</v>
      </c>
      <c r="J92" s="10">
        <f t="shared" ref="J92:K92" si="13">SUM(J80:J91)</f>
        <v>155493.35562400002</v>
      </c>
      <c r="K92" s="10">
        <f t="shared" si="13"/>
        <v>188217.35562400002</v>
      </c>
    </row>
    <row r="93" spans="1:11">
      <c r="A93" s="50"/>
      <c r="D93" s="50"/>
      <c r="E93" s="50"/>
      <c r="F93" s="50"/>
      <c r="G93" s="50"/>
      <c r="I93" s="50"/>
      <c r="J93" s="50"/>
      <c r="K93" s="50"/>
    </row>
    <row r="94" spans="1:11">
      <c r="A94" s="50">
        <v>7</v>
      </c>
      <c r="B94" s="21" t="s">
        <v>1239</v>
      </c>
      <c r="D94" s="50"/>
      <c r="E94" s="50"/>
      <c r="F94" s="50">
        <f>J56</f>
        <v>49630</v>
      </c>
      <c r="G94" s="50">
        <f>K56</f>
        <v>63196</v>
      </c>
      <c r="I94" s="50">
        <f>L56</f>
        <v>49630</v>
      </c>
      <c r="J94" s="50">
        <f>M56</f>
        <v>55519</v>
      </c>
      <c r="K94" s="50">
        <f>N56</f>
        <v>63196</v>
      </c>
    </row>
    <row r="95" spans="1:11">
      <c r="A95" s="50"/>
      <c r="B95" s="58"/>
      <c r="D95" s="50"/>
      <c r="E95" s="50"/>
      <c r="F95" s="50"/>
      <c r="G95" s="50"/>
      <c r="I95" s="50"/>
      <c r="J95" s="50"/>
      <c r="K95" s="50"/>
    </row>
    <row r="96" spans="1:11">
      <c r="A96" s="50">
        <v>8</v>
      </c>
      <c r="B96" s="21" t="s">
        <v>1240</v>
      </c>
      <c r="D96" s="50"/>
      <c r="E96" s="50"/>
      <c r="F96" s="57">
        <f>'Page 59'!$P$22</f>
        <v>20071</v>
      </c>
      <c r="G96" s="57">
        <f>'Page 59'!$P$22</f>
        <v>20071</v>
      </c>
      <c r="I96" s="57">
        <f>'Page 59'!$P$22</f>
        <v>20071</v>
      </c>
      <c r="J96" s="57">
        <f>'Page 59'!$P$22</f>
        <v>20071</v>
      </c>
      <c r="K96" s="57">
        <f>'Page 59'!$P$22</f>
        <v>20071</v>
      </c>
    </row>
    <row r="97" spans="1:14">
      <c r="A97" s="50"/>
      <c r="B97" s="201"/>
      <c r="D97" s="50"/>
      <c r="E97" s="50"/>
      <c r="F97" s="50"/>
      <c r="G97" s="50"/>
      <c r="I97" s="50"/>
      <c r="J97" s="50"/>
      <c r="K97" s="50"/>
    </row>
    <row r="98" spans="1:14">
      <c r="A98" s="50"/>
      <c r="B98" s="58"/>
      <c r="D98" s="50"/>
      <c r="E98" s="50"/>
      <c r="F98" s="50"/>
      <c r="G98" s="50"/>
      <c r="I98" s="50"/>
      <c r="J98" s="50"/>
      <c r="K98" s="50"/>
    </row>
    <row r="99" spans="1:14">
      <c r="A99" s="50">
        <v>9</v>
      </c>
      <c r="B99" s="21" t="s">
        <v>1166</v>
      </c>
      <c r="D99" s="50" t="s">
        <v>452</v>
      </c>
      <c r="E99" s="50"/>
      <c r="F99" s="50"/>
      <c r="G99" s="50"/>
      <c r="I99" s="50"/>
      <c r="J99" s="50"/>
      <c r="K99" s="50"/>
    </row>
    <row r="100" spans="1:14">
      <c r="A100" s="50"/>
      <c r="B100" s="5" t="s">
        <v>1168</v>
      </c>
      <c r="F100" s="57">
        <f>F92*0.03</f>
        <v>4382.8906687200006</v>
      </c>
      <c r="G100" s="57">
        <f>G92*0.03</f>
        <v>5260.5106687200005</v>
      </c>
      <c r="I100" s="57">
        <f>I92*0.03</f>
        <v>4243.7206687200005</v>
      </c>
      <c r="J100" s="57">
        <f t="shared" ref="J100:K100" si="14">J92*0.03</f>
        <v>4664.8006687200004</v>
      </c>
      <c r="K100" s="57">
        <f t="shared" si="14"/>
        <v>5646.5206687200007</v>
      </c>
    </row>
    <row r="101" spans="1:14">
      <c r="A101" s="50"/>
      <c r="B101" s="5" t="s">
        <v>1167</v>
      </c>
      <c r="F101" s="57">
        <f>F92*0.03</f>
        <v>4382.8906687200006</v>
      </c>
      <c r="G101" s="57">
        <f>G92*0.03</f>
        <v>5260.5106687200005</v>
      </c>
      <c r="I101" s="57">
        <f>I92*0.03</f>
        <v>4243.7206687200005</v>
      </c>
      <c r="J101" s="57">
        <f t="shared" ref="J101:K101" si="15">J92*0.03</f>
        <v>4664.8006687200004</v>
      </c>
      <c r="K101" s="57">
        <f t="shared" si="15"/>
        <v>5646.5206687200007</v>
      </c>
    </row>
    <row r="102" spans="1:14">
      <c r="A102" s="50"/>
      <c r="B102" s="5"/>
      <c r="F102" s="57"/>
      <c r="G102" s="57"/>
      <c r="I102" s="57"/>
      <c r="J102" s="57"/>
      <c r="K102" s="57"/>
    </row>
    <row r="103" spans="1:14">
      <c r="A103" s="50"/>
      <c r="B103" s="239"/>
      <c r="C103" s="232"/>
      <c r="E103" s="241" t="s">
        <v>325</v>
      </c>
      <c r="F103" s="10">
        <f t="shared" ref="F103:K103" si="16">SUM(F92:F101)</f>
        <v>224563.13696144003</v>
      </c>
      <c r="G103" s="10">
        <f t="shared" si="16"/>
        <v>269138.37696144002</v>
      </c>
      <c r="H103" s="10"/>
      <c r="I103" s="10">
        <f t="shared" si="16"/>
        <v>219645.79696144001</v>
      </c>
      <c r="J103" s="10">
        <f t="shared" si="16"/>
        <v>240412.95696144004</v>
      </c>
      <c r="K103" s="10">
        <f t="shared" si="16"/>
        <v>282777.39696144004</v>
      </c>
      <c r="L103" s="10"/>
      <c r="M103" s="10"/>
      <c r="N103" s="10"/>
    </row>
    <row r="104" spans="1:14">
      <c r="A104" s="50"/>
      <c r="B104" s="5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>
      <c r="A105" s="50">
        <v>10</v>
      </c>
      <c r="B105" s="21" t="s">
        <v>1169</v>
      </c>
      <c r="E105" s="50"/>
      <c r="F105" s="50">
        <f t="shared" ref="F105:K105" si="17">ROUND(F103*0.11,0)</f>
        <v>24702</v>
      </c>
      <c r="G105" s="50">
        <f t="shared" si="17"/>
        <v>29605</v>
      </c>
      <c r="H105" s="50"/>
      <c r="I105" s="50">
        <f t="shared" si="17"/>
        <v>24161</v>
      </c>
      <c r="J105" s="50">
        <f t="shared" si="17"/>
        <v>26445</v>
      </c>
      <c r="K105" s="50">
        <f t="shared" si="17"/>
        <v>31106</v>
      </c>
      <c r="L105" s="50"/>
      <c r="M105" s="50"/>
      <c r="N105" s="50"/>
    </row>
    <row r="106" spans="1:14">
      <c r="A106" s="50"/>
      <c r="B106" s="50"/>
      <c r="D106" s="50"/>
      <c r="E106" s="50"/>
      <c r="F106" s="50"/>
      <c r="G106" s="50"/>
      <c r="I106" s="50"/>
      <c r="J106" s="50"/>
      <c r="K106" s="50"/>
    </row>
    <row r="107" spans="1:14">
      <c r="A107" s="50"/>
      <c r="D107" s="209"/>
      <c r="E107" s="241" t="s">
        <v>1039</v>
      </c>
      <c r="F107" s="10">
        <f>SUM(F103:F105)</f>
        <v>249265.13696144003</v>
      </c>
      <c r="G107" s="10">
        <f>SUM(G103:G105)</f>
        <v>298743.37696144002</v>
      </c>
      <c r="H107" s="10"/>
      <c r="I107" s="10">
        <f t="shared" ref="I107:K107" si="18">SUM(I103:I105)</f>
        <v>243806.79696144001</v>
      </c>
      <c r="J107" s="10">
        <f t="shared" si="18"/>
        <v>266857.95696144004</v>
      </c>
      <c r="K107" s="10">
        <f t="shared" si="18"/>
        <v>313883.39696144004</v>
      </c>
    </row>
    <row r="108" spans="1:14">
      <c r="A108" s="50"/>
      <c r="D108" s="232"/>
      <c r="E108" s="50"/>
      <c r="F108" s="57"/>
      <c r="G108" s="57"/>
      <c r="H108" s="57"/>
      <c r="I108" s="57"/>
      <c r="J108" s="57"/>
      <c r="K108" s="57"/>
    </row>
    <row r="109" spans="1:14">
      <c r="A109" s="50"/>
      <c r="D109" s="207"/>
      <c r="E109" s="241" t="s">
        <v>326</v>
      </c>
      <c r="F109" s="51">
        <f>ROUND(F107,-2)</f>
        <v>249300</v>
      </c>
      <c r="G109" s="51">
        <f>ROUND(G107,-2)</f>
        <v>298700</v>
      </c>
      <c r="H109" s="51"/>
      <c r="I109" s="51">
        <f>ROUND(I107,-2)</f>
        <v>243800</v>
      </c>
      <c r="J109" s="51">
        <f t="shared" ref="J109:K109" si="19">ROUND(J107,-2)</f>
        <v>266900</v>
      </c>
      <c r="K109" s="51">
        <f t="shared" si="19"/>
        <v>313900</v>
      </c>
    </row>
    <row r="110" spans="1:14">
      <c r="A110" s="50"/>
      <c r="B110" s="207"/>
      <c r="C110" s="50"/>
      <c r="D110" s="50"/>
      <c r="E110" s="207"/>
      <c r="F110" s="207"/>
      <c r="G110" s="207"/>
      <c r="H110" s="207"/>
      <c r="I110" s="207"/>
      <c r="J110" s="207"/>
      <c r="K110" s="207"/>
      <c r="L110" s="207"/>
      <c r="M110" s="207"/>
      <c r="N110" s="207"/>
    </row>
    <row r="111" spans="1:14">
      <c r="A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43" t="s">
        <v>371</v>
      </c>
    </row>
    <row r="112" spans="1:14" ht="17.25" customHeight="1">
      <c r="A112" s="343" t="s">
        <v>260</v>
      </c>
      <c r="B112" s="343"/>
      <c r="C112" s="343"/>
      <c r="D112" s="343"/>
      <c r="E112" s="343"/>
      <c r="F112" s="343"/>
      <c r="G112" s="343"/>
      <c r="H112" s="343"/>
      <c r="I112" s="343"/>
      <c r="J112" s="343"/>
      <c r="K112" s="343"/>
      <c r="L112" s="343"/>
      <c r="M112" s="343"/>
    </row>
    <row r="113" spans="1:14" s="48" customFormat="1" ht="12" customHeight="1">
      <c r="A113" s="50"/>
      <c r="B113" s="70"/>
      <c r="C113" s="75"/>
      <c r="D113" s="75"/>
      <c r="E113" s="75"/>
      <c r="F113" s="75"/>
      <c r="G113" s="75"/>
      <c r="H113" s="75"/>
      <c r="I113" s="75"/>
      <c r="J113" s="75"/>
      <c r="K113" s="75"/>
      <c r="M113" s="75"/>
      <c r="N113" s="75"/>
    </row>
    <row r="114" spans="1:14" s="49" customFormat="1">
      <c r="A114" s="239" t="s">
        <v>930</v>
      </c>
      <c r="B114" s="239" t="s">
        <v>672</v>
      </c>
      <c r="C114" s="207"/>
      <c r="D114" s="207" t="s">
        <v>351</v>
      </c>
      <c r="E114" s="207" t="s">
        <v>443</v>
      </c>
      <c r="G114" s="207" t="s">
        <v>444</v>
      </c>
      <c r="H114" s="207"/>
      <c r="J114" s="207" t="s">
        <v>583</v>
      </c>
      <c r="K114" s="207"/>
      <c r="M114" s="207" t="s">
        <v>358</v>
      </c>
      <c r="N114" s="207"/>
    </row>
    <row r="115" spans="1:14" s="49" customFormat="1" ht="14.25">
      <c r="A115" s="239" t="s">
        <v>674</v>
      </c>
      <c r="B115" s="71"/>
      <c r="C115" s="207"/>
      <c r="D115" s="239" t="s">
        <v>1176</v>
      </c>
      <c r="E115" s="239" t="s">
        <v>674</v>
      </c>
      <c r="F115" s="239" t="s">
        <v>1221</v>
      </c>
      <c r="G115" s="239" t="s">
        <v>1222</v>
      </c>
      <c r="H115" s="239" t="s">
        <v>1220</v>
      </c>
      <c r="I115" s="239" t="s">
        <v>1221</v>
      </c>
      <c r="J115" s="239" t="s">
        <v>1222</v>
      </c>
      <c r="K115" s="239" t="s">
        <v>1220</v>
      </c>
      <c r="L115" s="239" t="s">
        <v>1221</v>
      </c>
      <c r="M115" s="239" t="s">
        <v>1222</v>
      </c>
      <c r="N115" s="239" t="s">
        <v>1220</v>
      </c>
    </row>
    <row r="116" spans="1:14" s="54" customFormat="1" ht="15.75">
      <c r="A116" s="207">
        <v>1</v>
      </c>
      <c r="B116" s="207">
        <v>2</v>
      </c>
      <c r="C116" s="207"/>
      <c r="D116" s="207">
        <v>3</v>
      </c>
      <c r="E116" s="207">
        <v>4</v>
      </c>
      <c r="F116" s="207">
        <v>5</v>
      </c>
      <c r="G116" s="207">
        <v>6</v>
      </c>
      <c r="H116" s="207">
        <v>7</v>
      </c>
      <c r="I116" s="207">
        <v>8</v>
      </c>
      <c r="J116" s="207">
        <v>9</v>
      </c>
      <c r="K116" s="207">
        <v>10</v>
      </c>
      <c r="L116" s="207">
        <v>11</v>
      </c>
      <c r="M116" s="207">
        <v>12</v>
      </c>
      <c r="N116" s="207">
        <v>13</v>
      </c>
    </row>
    <row r="117" spans="1:14" s="49" customFormat="1">
      <c r="A117" s="207"/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  <c r="L117" s="207"/>
      <c r="M117" s="207"/>
      <c r="N117" s="207"/>
    </row>
    <row r="118" spans="1:14">
      <c r="A118" s="50">
        <v>1</v>
      </c>
      <c r="B118" s="201" t="s">
        <v>1973</v>
      </c>
      <c r="C118" s="50"/>
      <c r="D118" s="50" t="s">
        <v>360</v>
      </c>
      <c r="E118" s="50"/>
      <c r="F118" s="57">
        <f>E41</f>
        <v>56291.355624000003</v>
      </c>
      <c r="G118" s="57">
        <f>F41</f>
        <v>56291.355624000003</v>
      </c>
      <c r="H118" s="57">
        <f>G41</f>
        <v>56291.355624000003</v>
      </c>
      <c r="I118" s="57">
        <f>L41</f>
        <v>130961.355624</v>
      </c>
      <c r="J118" s="57">
        <f>M41</f>
        <v>130961.355624</v>
      </c>
      <c r="K118" s="57">
        <f>N41</f>
        <v>130961.355624</v>
      </c>
      <c r="L118" s="57">
        <f>F80</f>
        <v>103841.355624</v>
      </c>
      <c r="M118" s="57">
        <f>G80</f>
        <v>103841.355624</v>
      </c>
      <c r="N118" s="57">
        <f>I80</f>
        <v>103841.355624</v>
      </c>
    </row>
    <row r="119" spans="1:14">
      <c r="A119" s="50"/>
      <c r="B119" s="58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</row>
    <row r="120" spans="1:14">
      <c r="A120" s="50">
        <v>2</v>
      </c>
      <c r="B120" s="21" t="s">
        <v>1243</v>
      </c>
      <c r="C120" s="58"/>
      <c r="D120" s="50" t="s">
        <v>519</v>
      </c>
      <c r="E120" s="50" t="s">
        <v>448</v>
      </c>
      <c r="F120" s="57">
        <f>ROUND(3.09*'P.O.65-80'!Q290,0)</f>
        <v>31051</v>
      </c>
      <c r="G120" s="57"/>
      <c r="H120" s="57"/>
      <c r="I120" s="57">
        <f>F120</f>
        <v>31051</v>
      </c>
      <c r="J120" s="57"/>
      <c r="K120" s="57"/>
      <c r="L120" s="57">
        <f>I120</f>
        <v>31051</v>
      </c>
      <c r="M120" s="57"/>
      <c r="N120" s="57"/>
    </row>
    <row r="121" spans="1:14">
      <c r="A121" s="50"/>
      <c r="B121" s="58" t="str">
        <f>'LT-I PH, P23-26'!B123</f>
        <v xml:space="preserve"> </v>
      </c>
      <c r="C121" s="58"/>
      <c r="D121" s="50" t="s">
        <v>542</v>
      </c>
      <c r="E121" s="50" t="s">
        <v>543</v>
      </c>
      <c r="F121" s="57"/>
      <c r="G121" s="57"/>
      <c r="H121" s="57"/>
      <c r="I121" s="57"/>
      <c r="J121" s="57"/>
      <c r="K121" s="57"/>
      <c r="L121" s="57"/>
      <c r="M121" s="57"/>
      <c r="N121" s="57"/>
    </row>
    <row r="122" spans="1:14" ht="14.25">
      <c r="A122" s="50">
        <v>3</v>
      </c>
      <c r="B122" s="21" t="s">
        <v>1244</v>
      </c>
      <c r="C122" s="58"/>
      <c r="D122" s="50" t="s">
        <v>450</v>
      </c>
      <c r="E122" s="50" t="s">
        <v>450</v>
      </c>
      <c r="F122" s="57"/>
      <c r="G122" s="57">
        <f>ROUND(3.09*'P.O.65-80'!Q291,0)</f>
        <v>48083</v>
      </c>
      <c r="H122" s="57"/>
      <c r="I122" s="57"/>
      <c r="J122" s="57">
        <f>G122</f>
        <v>48083</v>
      </c>
      <c r="K122" s="57"/>
      <c r="L122" s="57"/>
      <c r="M122" s="57">
        <f>J122</f>
        <v>48083</v>
      </c>
      <c r="N122" s="57"/>
    </row>
    <row r="123" spans="1:14">
      <c r="A123" s="50"/>
      <c r="B123" s="58" t="str">
        <f>'LT-I PH, P23-26'!B125</f>
        <v xml:space="preserve"> </v>
      </c>
      <c r="C123" s="58"/>
      <c r="D123" s="50" t="s">
        <v>450</v>
      </c>
      <c r="E123" s="50" t="s">
        <v>450</v>
      </c>
      <c r="F123" s="57"/>
      <c r="G123" s="57"/>
      <c r="H123" s="57"/>
      <c r="I123" s="57"/>
      <c r="J123" s="57"/>
      <c r="K123" s="57"/>
      <c r="L123" s="57"/>
      <c r="M123" s="57"/>
      <c r="N123" s="57"/>
    </row>
    <row r="124" spans="1:14" ht="14.25">
      <c r="A124" s="50">
        <v>4</v>
      </c>
      <c r="B124" s="21" t="s">
        <v>1245</v>
      </c>
      <c r="C124" s="58"/>
      <c r="D124" s="50"/>
      <c r="E124" s="50"/>
      <c r="F124" s="57"/>
      <c r="G124" s="57"/>
      <c r="H124" s="57">
        <f>ROUND(3.09*'P.O.65-80'!Q292,0)</f>
        <v>75946</v>
      </c>
      <c r="I124" s="57"/>
      <c r="J124" s="57"/>
      <c r="K124" s="57">
        <f>H124</f>
        <v>75946</v>
      </c>
      <c r="L124" s="57"/>
      <c r="M124" s="57"/>
      <c r="N124" s="57">
        <f>K124</f>
        <v>75946</v>
      </c>
    </row>
    <row r="125" spans="1:14" ht="18">
      <c r="A125" s="50"/>
      <c r="B125" s="58"/>
      <c r="C125" s="58"/>
      <c r="D125" s="201" t="s">
        <v>1238</v>
      </c>
      <c r="E125" s="50"/>
      <c r="F125" s="50"/>
      <c r="G125" s="50"/>
      <c r="H125" s="50"/>
      <c r="I125" s="57"/>
      <c r="J125" s="50"/>
      <c r="K125" s="50"/>
      <c r="L125" s="50"/>
      <c r="M125" s="50"/>
      <c r="N125" s="50"/>
    </row>
    <row r="126" spans="1:14">
      <c r="A126" s="50"/>
      <c r="B126" s="58"/>
      <c r="C126" s="58"/>
      <c r="D126" s="50"/>
      <c r="E126" s="50"/>
      <c r="F126" s="50"/>
      <c r="G126" s="50"/>
      <c r="H126" s="50"/>
      <c r="I126" s="50"/>
      <c r="J126" s="57"/>
      <c r="K126" s="50"/>
      <c r="L126" s="50"/>
      <c r="M126" s="50"/>
      <c r="N126" s="50"/>
    </row>
    <row r="127" spans="1:14">
      <c r="A127" s="50"/>
      <c r="B127" s="58"/>
      <c r="C127" s="58"/>
      <c r="D127" s="50"/>
      <c r="E127" s="50"/>
      <c r="F127" s="57"/>
      <c r="G127" s="57"/>
      <c r="H127" s="57"/>
      <c r="I127" s="50"/>
      <c r="J127" s="50"/>
      <c r="K127" s="50"/>
      <c r="L127" s="50"/>
      <c r="M127" s="50"/>
      <c r="N127" s="50"/>
    </row>
    <row r="128" spans="1:14">
      <c r="A128" s="50"/>
      <c r="C128" s="50"/>
      <c r="E128" s="19" t="s">
        <v>604</v>
      </c>
      <c r="F128" s="10">
        <f>SUM(F118:F127)</f>
        <v>87342.355624000003</v>
      </c>
      <c r="G128" s="10">
        <f t="shared" ref="G128:N128" si="20">SUM(G118:G127)</f>
        <v>104374.355624</v>
      </c>
      <c r="H128" s="10">
        <f t="shared" si="20"/>
        <v>132237.35562400002</v>
      </c>
      <c r="I128" s="10">
        <f t="shared" si="20"/>
        <v>162012.35562400002</v>
      </c>
      <c r="J128" s="10">
        <f t="shared" si="20"/>
        <v>179044.35562400002</v>
      </c>
      <c r="K128" s="10">
        <f t="shared" si="20"/>
        <v>206907.35562400002</v>
      </c>
      <c r="L128" s="10">
        <f t="shared" si="20"/>
        <v>134892.35562400002</v>
      </c>
      <c r="M128" s="10">
        <f t="shared" si="20"/>
        <v>151924.35562400002</v>
      </c>
      <c r="N128" s="10">
        <f t="shared" si="20"/>
        <v>179787.35562400002</v>
      </c>
    </row>
    <row r="129" spans="1:14">
      <c r="A129" s="50"/>
      <c r="C129" s="50"/>
      <c r="E129" s="71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>
      <c r="A130" s="50">
        <v>5</v>
      </c>
      <c r="B130" s="21" t="s">
        <v>1239</v>
      </c>
      <c r="C130" s="50"/>
      <c r="E130" s="58"/>
      <c r="F130" s="50">
        <f>G56</f>
        <v>52000</v>
      </c>
      <c r="G130" s="50">
        <f>H56</f>
        <v>57889</v>
      </c>
      <c r="H130" s="50">
        <f>I56</f>
        <v>65566</v>
      </c>
      <c r="I130" s="50">
        <f>L56</f>
        <v>49630</v>
      </c>
      <c r="J130" s="50">
        <f>M56</f>
        <v>55519</v>
      </c>
      <c r="K130" s="50">
        <f>N56</f>
        <v>63196</v>
      </c>
      <c r="L130" s="50">
        <f>I130</f>
        <v>49630</v>
      </c>
      <c r="M130" s="50">
        <f>J130</f>
        <v>55519</v>
      </c>
      <c r="N130" s="50">
        <f>K130</f>
        <v>63196</v>
      </c>
    </row>
    <row r="131" spans="1:14">
      <c r="A131" s="50"/>
      <c r="B131" s="58"/>
      <c r="C131" s="50"/>
      <c r="E131" s="58"/>
      <c r="I131" s="50"/>
      <c r="J131" s="50"/>
      <c r="K131" s="50"/>
      <c r="L131" s="50"/>
      <c r="M131" s="50"/>
      <c r="N131" s="50"/>
    </row>
    <row r="132" spans="1:14">
      <c r="A132" s="50">
        <v>6</v>
      </c>
      <c r="B132" s="21" t="s">
        <v>1240</v>
      </c>
      <c r="C132" s="50"/>
      <c r="E132" s="58"/>
      <c r="F132" s="50">
        <f>E58</f>
        <v>28169</v>
      </c>
      <c r="G132" s="50">
        <f>F58</f>
        <v>28169</v>
      </c>
      <c r="H132" s="50">
        <f>G58</f>
        <v>28169</v>
      </c>
      <c r="I132" s="57">
        <f>L58</f>
        <v>20071</v>
      </c>
      <c r="J132" s="50">
        <f>I132</f>
        <v>20071</v>
      </c>
      <c r="K132" s="50">
        <f>J132</f>
        <v>20071</v>
      </c>
      <c r="L132" s="50">
        <f>K132</f>
        <v>20071</v>
      </c>
      <c r="M132" s="50">
        <f>L132</f>
        <v>20071</v>
      </c>
      <c r="N132" s="50">
        <f>M132</f>
        <v>20071</v>
      </c>
    </row>
    <row r="133" spans="1:14">
      <c r="A133" s="50"/>
      <c r="B133" s="58"/>
      <c r="C133" s="50"/>
      <c r="E133" s="58"/>
      <c r="F133" s="50"/>
      <c r="G133" s="50"/>
      <c r="H133" s="50"/>
      <c r="I133" s="50"/>
      <c r="J133" s="50"/>
      <c r="K133" s="50"/>
      <c r="L133" s="50"/>
      <c r="M133" s="50"/>
      <c r="N133" s="50"/>
    </row>
    <row r="134" spans="1:14">
      <c r="A134" s="50">
        <v>7</v>
      </c>
      <c r="B134" s="21" t="s">
        <v>1166</v>
      </c>
      <c r="C134" s="50"/>
      <c r="E134" s="58"/>
      <c r="F134" s="50"/>
      <c r="G134" s="50"/>
      <c r="H134" s="50"/>
    </row>
    <row r="135" spans="1:14">
      <c r="A135" s="50"/>
      <c r="B135" s="5" t="s">
        <v>1168</v>
      </c>
      <c r="E135" s="58"/>
      <c r="F135" s="57">
        <f t="shared" ref="F135" si="21">F128*0.03</f>
        <v>2620.2706687200002</v>
      </c>
      <c r="G135" s="57">
        <f t="shared" ref="G135:N135" si="22">G128*0.03</f>
        <v>3131.2306687199998</v>
      </c>
      <c r="H135" s="57">
        <f t="shared" si="22"/>
        <v>3967.1206687200006</v>
      </c>
      <c r="I135" s="57">
        <f t="shared" si="22"/>
        <v>4860.3706687200001</v>
      </c>
      <c r="J135" s="57">
        <f t="shared" si="22"/>
        <v>5371.3306687200002</v>
      </c>
      <c r="K135" s="57">
        <f t="shared" si="22"/>
        <v>6207.2206687200005</v>
      </c>
      <c r="L135" s="57">
        <f t="shared" si="22"/>
        <v>4046.7706687200002</v>
      </c>
      <c r="M135" s="57">
        <f t="shared" si="22"/>
        <v>4557.7306687200007</v>
      </c>
      <c r="N135" s="57">
        <f t="shared" si="22"/>
        <v>5393.6206687200001</v>
      </c>
    </row>
    <row r="136" spans="1:14">
      <c r="A136" s="50"/>
      <c r="B136" s="5" t="s">
        <v>1167</v>
      </c>
      <c r="E136" s="58"/>
      <c r="F136" s="57">
        <f t="shared" ref="F136" si="23">F128*0.03</f>
        <v>2620.2706687200002</v>
      </c>
      <c r="G136" s="57">
        <f t="shared" ref="G136:N136" si="24">G128*0.03</f>
        <v>3131.2306687199998</v>
      </c>
      <c r="H136" s="57">
        <f t="shared" si="24"/>
        <v>3967.1206687200006</v>
      </c>
      <c r="I136" s="57">
        <f t="shared" si="24"/>
        <v>4860.3706687200001</v>
      </c>
      <c r="J136" s="57">
        <f t="shared" si="24"/>
        <v>5371.3306687200002</v>
      </c>
      <c r="K136" s="57">
        <f t="shared" si="24"/>
        <v>6207.2206687200005</v>
      </c>
      <c r="L136" s="57">
        <f t="shared" si="24"/>
        <v>4046.7706687200002</v>
      </c>
      <c r="M136" s="57">
        <f t="shared" si="24"/>
        <v>4557.7306687200007</v>
      </c>
      <c r="N136" s="57">
        <f t="shared" si="24"/>
        <v>5393.6206687200001</v>
      </c>
    </row>
    <row r="137" spans="1:14">
      <c r="A137" s="50"/>
      <c r="B137" s="239"/>
      <c r="E137" s="58"/>
      <c r="F137" s="57"/>
      <c r="G137" s="57"/>
      <c r="H137" s="57"/>
      <c r="I137" s="57"/>
      <c r="J137" s="57"/>
      <c r="K137" s="57"/>
      <c r="L137" s="57"/>
      <c r="M137" s="57"/>
      <c r="N137" s="57"/>
    </row>
    <row r="138" spans="1:14">
      <c r="A138" s="50"/>
      <c r="B138" s="5"/>
      <c r="E138" s="19" t="s">
        <v>325</v>
      </c>
      <c r="F138" s="10">
        <f>SUM(F128:F136)</f>
        <v>172751.89696144004</v>
      </c>
      <c r="G138" s="10">
        <f t="shared" ref="G138:N138" si="25">SUM(G128:G136)</f>
        <v>196694.81696144002</v>
      </c>
      <c r="H138" s="10">
        <f t="shared" si="25"/>
        <v>233906.59696143999</v>
      </c>
      <c r="I138" s="10">
        <f t="shared" si="25"/>
        <v>241434.09696143999</v>
      </c>
      <c r="J138" s="10">
        <f t="shared" si="25"/>
        <v>265377.01696144004</v>
      </c>
      <c r="K138" s="10">
        <f t="shared" si="25"/>
        <v>302588.79696144006</v>
      </c>
      <c r="L138" s="10">
        <f t="shared" si="25"/>
        <v>212686.89696144004</v>
      </c>
      <c r="M138" s="10">
        <f t="shared" si="25"/>
        <v>236629.81696144002</v>
      </c>
      <c r="N138" s="10">
        <f t="shared" si="25"/>
        <v>273841.59696143999</v>
      </c>
    </row>
    <row r="139" spans="1:14">
      <c r="A139" s="50"/>
      <c r="E139" s="58"/>
      <c r="F139" s="57"/>
      <c r="G139" s="57"/>
      <c r="H139" s="57"/>
      <c r="I139" s="57"/>
      <c r="J139" s="57"/>
      <c r="K139" s="57"/>
      <c r="L139" s="57"/>
      <c r="M139" s="57"/>
      <c r="N139" s="57"/>
    </row>
    <row r="140" spans="1:14">
      <c r="A140" s="50">
        <v>8</v>
      </c>
      <c r="B140" s="21" t="s">
        <v>1169</v>
      </c>
      <c r="C140" s="50"/>
      <c r="E140" s="58"/>
      <c r="F140" s="50">
        <f>ROUND(F138*0.11,0)</f>
        <v>19003</v>
      </c>
      <c r="G140" s="50">
        <f t="shared" ref="G140:N140" si="26">ROUND(G138*0.11,0)</f>
        <v>21636</v>
      </c>
      <c r="H140" s="50">
        <f t="shared" si="26"/>
        <v>25730</v>
      </c>
      <c r="I140" s="50">
        <f t="shared" si="26"/>
        <v>26558</v>
      </c>
      <c r="J140" s="50">
        <f t="shared" si="26"/>
        <v>29191</v>
      </c>
      <c r="K140" s="50">
        <f t="shared" si="26"/>
        <v>33285</v>
      </c>
      <c r="L140" s="50">
        <f t="shared" si="26"/>
        <v>23396</v>
      </c>
      <c r="M140" s="50">
        <f t="shared" si="26"/>
        <v>26029</v>
      </c>
      <c r="N140" s="50">
        <f t="shared" si="26"/>
        <v>30123</v>
      </c>
    </row>
    <row r="141" spans="1:14">
      <c r="A141" s="50"/>
      <c r="B141" s="58"/>
      <c r="C141" s="50"/>
      <c r="E141" s="58"/>
      <c r="F141" s="50"/>
      <c r="G141" s="50"/>
      <c r="H141" s="50"/>
      <c r="I141" s="50"/>
      <c r="J141" s="50"/>
      <c r="K141" s="50"/>
      <c r="L141" s="50"/>
      <c r="M141" s="50"/>
      <c r="N141" s="50"/>
    </row>
    <row r="142" spans="1:14">
      <c r="A142" s="50"/>
      <c r="B142" s="58"/>
      <c r="E142" s="19" t="s">
        <v>1039</v>
      </c>
      <c r="F142" s="10">
        <f>SUM(F138:F140)</f>
        <v>191754.89696144004</v>
      </c>
      <c r="G142" s="10">
        <f t="shared" ref="G142:N142" si="27">SUM(G138:G140)</f>
        <v>218330.81696144002</v>
      </c>
      <c r="H142" s="10">
        <f t="shared" si="27"/>
        <v>259636.59696143999</v>
      </c>
      <c r="I142" s="10">
        <f t="shared" si="27"/>
        <v>267992.09696143999</v>
      </c>
      <c r="J142" s="10">
        <f t="shared" si="27"/>
        <v>294568.01696144004</v>
      </c>
      <c r="K142" s="10">
        <f t="shared" si="27"/>
        <v>335873.79696144006</v>
      </c>
      <c r="L142" s="10">
        <f t="shared" si="27"/>
        <v>236082.89696144004</v>
      </c>
      <c r="M142" s="10">
        <f t="shared" si="27"/>
        <v>262658.81696144002</v>
      </c>
      <c r="N142" s="10">
        <f t="shared" si="27"/>
        <v>303964.59696143999</v>
      </c>
    </row>
    <row r="143" spans="1:14">
      <c r="A143" s="50"/>
      <c r="B143" s="58"/>
      <c r="E143" s="19"/>
      <c r="F143" s="57"/>
      <c r="G143" s="57"/>
      <c r="H143" s="57"/>
      <c r="I143" s="57"/>
      <c r="J143" s="57"/>
      <c r="K143" s="57"/>
      <c r="L143" s="57"/>
      <c r="M143" s="57"/>
      <c r="N143" s="57"/>
    </row>
    <row r="144" spans="1:14">
      <c r="A144" s="50"/>
      <c r="B144" s="58"/>
      <c r="C144" s="50"/>
      <c r="E144" s="19" t="s">
        <v>326</v>
      </c>
      <c r="F144" s="51">
        <f>ROUND(F142,-2)</f>
        <v>191800</v>
      </c>
      <c r="G144" s="51">
        <f t="shared" ref="G144:N144" si="28">ROUND(G142,-2)</f>
        <v>218300</v>
      </c>
      <c r="H144" s="51">
        <f t="shared" si="28"/>
        <v>259600</v>
      </c>
      <c r="I144" s="51">
        <f t="shared" si="28"/>
        <v>268000</v>
      </c>
      <c r="J144" s="51">
        <f t="shared" si="28"/>
        <v>294600</v>
      </c>
      <c r="K144" s="51">
        <f t="shared" si="28"/>
        <v>335900</v>
      </c>
      <c r="L144" s="51">
        <f t="shared" si="28"/>
        <v>236100</v>
      </c>
      <c r="M144" s="51">
        <f t="shared" si="28"/>
        <v>262700</v>
      </c>
      <c r="N144" s="51">
        <f t="shared" si="28"/>
        <v>304000</v>
      </c>
    </row>
    <row r="145" spans="1:14">
      <c r="A145" s="50"/>
      <c r="B145" s="58"/>
      <c r="C145" s="50"/>
      <c r="D145" s="207"/>
      <c r="E145" s="50"/>
      <c r="F145" s="51"/>
      <c r="G145" s="51"/>
      <c r="H145" s="51"/>
      <c r="I145" s="207"/>
      <c r="J145" s="207"/>
      <c r="K145" s="207"/>
      <c r="L145" s="207"/>
      <c r="M145" s="207"/>
      <c r="N145" s="207"/>
    </row>
    <row r="146" spans="1:14">
      <c r="A146" s="50"/>
      <c r="B146" s="58"/>
      <c r="C146" s="50"/>
      <c r="D146" s="207"/>
      <c r="E146" s="50"/>
      <c r="F146" s="51"/>
      <c r="G146" s="51"/>
      <c r="H146" s="51"/>
      <c r="I146" s="207"/>
      <c r="J146" s="207"/>
      <c r="K146" s="207"/>
      <c r="L146" s="207"/>
      <c r="M146" s="207"/>
      <c r="N146" s="207"/>
    </row>
    <row r="147" spans="1:14">
      <c r="A147" s="50"/>
      <c r="B147" s="58"/>
      <c r="C147" s="50"/>
      <c r="D147" s="207"/>
      <c r="E147" s="50"/>
      <c r="F147" s="51"/>
      <c r="G147" s="51"/>
      <c r="H147" s="51"/>
      <c r="I147" s="207"/>
      <c r="J147" s="207"/>
      <c r="K147" s="207"/>
      <c r="L147" s="207"/>
      <c r="M147" s="207"/>
      <c r="N147" s="207"/>
    </row>
    <row r="148" spans="1:14">
      <c r="A148" s="50"/>
      <c r="B148" s="58"/>
      <c r="C148" s="50"/>
      <c r="D148" s="207"/>
      <c r="E148" s="50"/>
      <c r="F148" s="51"/>
      <c r="G148" s="51"/>
      <c r="H148" s="51"/>
      <c r="I148" s="207"/>
      <c r="J148" s="207"/>
      <c r="K148" s="207"/>
      <c r="L148" s="207"/>
      <c r="M148" s="207"/>
      <c r="N148" s="207"/>
    </row>
    <row r="149" spans="1:14">
      <c r="A149" s="50"/>
      <c r="B149" s="58"/>
      <c r="C149" s="50"/>
      <c r="D149" s="207"/>
      <c r="E149" s="50"/>
      <c r="F149" s="51"/>
      <c r="G149" s="51"/>
      <c r="H149" s="51"/>
      <c r="I149" s="207"/>
      <c r="J149" s="207"/>
      <c r="K149" s="207"/>
      <c r="L149" s="207"/>
      <c r="M149" s="207"/>
      <c r="N149" s="207"/>
    </row>
  </sheetData>
  <customSheetViews>
    <customSheetView guid="{569DF47F-A290-4974-ABFF-81D2C65460BC}" showPageBreaks="1" printArea="1" view="pageBreakPreview" topLeftCell="A13">
      <selection activeCell="A13" sqref="A1:XFD1048576"/>
      <rowBreaks count="4" manualBreakCount="4">
        <brk id="32" max="16383" man="1"/>
        <brk id="68" max="16383" man="1"/>
        <brk id="105" max="16383" man="1"/>
        <brk id="145" max="13" man="1"/>
      </rowBreaks>
      <pageMargins left="0.25" right="0.25" top="0.5" bottom="0.51" header="0.51" footer="0.49"/>
      <printOptions horizontalCentered="1"/>
      <pageSetup paperSize="9" orientation="landscape" horizontalDpi="360" verticalDpi="180" r:id="rId1"/>
      <headerFooter alignWithMargins="0"/>
    </customSheetView>
  </customSheetViews>
  <mergeCells count="8">
    <mergeCell ref="A2:L2"/>
    <mergeCell ref="A34:M34"/>
    <mergeCell ref="A73:M73"/>
    <mergeCell ref="A112:M112"/>
    <mergeCell ref="E36:I36"/>
    <mergeCell ref="J36:N36"/>
    <mergeCell ref="F75:K75"/>
    <mergeCell ref="J3:L3"/>
  </mergeCells>
  <phoneticPr fontId="0" type="noConversion"/>
  <printOptions horizontalCentered="1"/>
  <pageMargins left="0.25" right="0.25" top="0.5" bottom="0.51" header="0.51" footer="0.49"/>
  <pageSetup paperSize="9" orientation="landscape" horizontalDpi="360" verticalDpi="180" r:id="rId2"/>
  <headerFooter alignWithMargins="0"/>
  <rowBreaks count="4" manualBreakCount="4">
    <brk id="32" max="16383" man="1"/>
    <brk id="71" max="16383" man="1"/>
    <brk id="110" max="16383" man="1"/>
    <brk id="149" max="13" man="1"/>
  </rowBreak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rgb="FF006600"/>
  </sheetPr>
  <dimension ref="A1:AC154"/>
  <sheetViews>
    <sheetView view="pageBreakPreview" topLeftCell="A103" zoomScaleSheetLayoutView="100" workbookViewId="0">
      <selection activeCell="H29" sqref="H29"/>
    </sheetView>
  </sheetViews>
  <sheetFormatPr defaultRowHeight="12.75"/>
  <cols>
    <col min="1" max="1" width="4.28515625" style="47" customWidth="1"/>
    <col min="2" max="2" width="29.28515625" style="47" customWidth="1"/>
    <col min="3" max="3" width="8.28515625" style="47" customWidth="1"/>
    <col min="4" max="4" width="12" style="47" customWidth="1"/>
    <col min="5" max="5" width="10.140625" style="47" customWidth="1"/>
    <col min="6" max="6" width="9.5703125" style="47" customWidth="1"/>
    <col min="7" max="7" width="9.140625" style="47"/>
    <col min="8" max="8" width="8.7109375" style="47" customWidth="1"/>
    <col min="9" max="9" width="9.85546875" style="47" customWidth="1"/>
    <col min="10" max="11" width="9.28515625" style="47" customWidth="1"/>
    <col min="12" max="12" width="9.140625" style="47"/>
    <col min="13" max="13" width="8.42578125" style="47" customWidth="1"/>
    <col min="14" max="14" width="8.140625" style="47" customWidth="1"/>
    <col min="15" max="16384" width="9.140625" style="47"/>
  </cols>
  <sheetData>
    <row r="1" spans="1:14">
      <c r="N1" s="43" t="s">
        <v>134</v>
      </c>
    </row>
    <row r="2" spans="1:14" ht="15.75">
      <c r="A2" s="343" t="s">
        <v>261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49" t="s">
        <v>1974</v>
      </c>
    </row>
    <row r="3" spans="1:14" s="63" customFormat="1">
      <c r="A3" s="47"/>
      <c r="B3" s="47"/>
      <c r="C3" s="122"/>
      <c r="D3" s="122"/>
      <c r="E3" s="122"/>
      <c r="I3" s="342" t="s">
        <v>833</v>
      </c>
      <c r="J3" s="342"/>
      <c r="K3" s="342"/>
    </row>
    <row r="4" spans="1:14" s="68" customFormat="1">
      <c r="A4" s="239" t="s">
        <v>48</v>
      </c>
      <c r="B4" s="239" t="s">
        <v>672</v>
      </c>
      <c r="C4" s="3"/>
      <c r="D4" s="239" t="s">
        <v>351</v>
      </c>
      <c r="E4" s="239" t="s">
        <v>443</v>
      </c>
      <c r="F4" s="239" t="s">
        <v>832</v>
      </c>
      <c r="G4" s="239" t="s">
        <v>377</v>
      </c>
      <c r="H4" s="239" t="s">
        <v>10</v>
      </c>
      <c r="I4" s="239" t="s">
        <v>356</v>
      </c>
      <c r="J4" s="239" t="s">
        <v>683</v>
      </c>
      <c r="K4" s="239" t="s">
        <v>487</v>
      </c>
    </row>
    <row r="5" spans="1:14" s="68" customFormat="1">
      <c r="A5" s="239" t="s">
        <v>674</v>
      </c>
      <c r="B5" s="239"/>
      <c r="C5" s="3"/>
      <c r="D5" s="239" t="s">
        <v>1154</v>
      </c>
      <c r="E5" s="239" t="s">
        <v>674</v>
      </c>
      <c r="F5" s="239"/>
      <c r="G5" s="239"/>
      <c r="H5" s="239" t="s">
        <v>610</v>
      </c>
      <c r="I5" s="239" t="s">
        <v>1156</v>
      </c>
      <c r="J5" s="239" t="s">
        <v>1156</v>
      </c>
      <c r="K5" s="239" t="s">
        <v>1156</v>
      </c>
    </row>
    <row r="6" spans="1:14" s="207" customFormat="1">
      <c r="A6" s="239">
        <v>1</v>
      </c>
      <c r="B6" s="239">
        <v>2</v>
      </c>
      <c r="C6" s="239"/>
      <c r="D6" s="239">
        <v>3</v>
      </c>
      <c r="E6" s="239">
        <v>4</v>
      </c>
      <c r="F6" s="239">
        <v>5</v>
      </c>
      <c r="G6" s="239">
        <v>6</v>
      </c>
      <c r="H6" s="239">
        <v>7</v>
      </c>
      <c r="I6" s="239">
        <v>8</v>
      </c>
      <c r="J6" s="239">
        <v>9</v>
      </c>
      <c r="K6" s="239">
        <v>10</v>
      </c>
    </row>
    <row r="7" spans="1:14">
      <c r="A7" s="50">
        <v>1</v>
      </c>
      <c r="B7" s="201" t="s">
        <v>1228</v>
      </c>
      <c r="D7" s="50"/>
      <c r="E7" s="50" t="s">
        <v>407</v>
      </c>
      <c r="F7" s="50">
        <v>15</v>
      </c>
      <c r="G7" s="3" t="s">
        <v>53</v>
      </c>
      <c r="H7" s="57">
        <f>'LT 2 Ph, P.19-22'!I8</f>
        <v>1754</v>
      </c>
      <c r="I7" s="57">
        <f>QTY*RATE</f>
        <v>26310</v>
      </c>
      <c r="J7" s="57"/>
      <c r="K7" s="57"/>
      <c r="L7" s="3"/>
      <c r="M7" s="50"/>
      <c r="N7" s="50"/>
    </row>
    <row r="8" spans="1:14">
      <c r="A8" s="50">
        <v>2</v>
      </c>
      <c r="B8" s="201" t="s">
        <v>1229</v>
      </c>
      <c r="D8" s="50"/>
      <c r="E8" s="64" t="s">
        <v>303</v>
      </c>
      <c r="F8" s="50">
        <v>15</v>
      </c>
      <c r="G8" s="3" t="s">
        <v>53</v>
      </c>
      <c r="H8" s="57">
        <f>'LT 2 Ph, P.19-22'!I9</f>
        <v>5942</v>
      </c>
      <c r="I8" s="57" t="s">
        <v>360</v>
      </c>
      <c r="J8" s="57">
        <f>QTY*RATE</f>
        <v>89130</v>
      </c>
      <c r="K8" s="57"/>
      <c r="L8" s="50"/>
      <c r="M8" s="50"/>
      <c r="N8" s="50"/>
    </row>
    <row r="9" spans="1:14">
      <c r="A9" s="50">
        <v>3</v>
      </c>
      <c r="B9" s="154" t="s">
        <v>1193</v>
      </c>
      <c r="D9" s="58" t="s">
        <v>511</v>
      </c>
      <c r="E9" s="50"/>
      <c r="F9" s="50">
        <v>15</v>
      </c>
      <c r="G9" s="3" t="s">
        <v>53</v>
      </c>
      <c r="H9" s="57">
        <f>'LT 2 Ph, P.19-22'!I10</f>
        <v>4134</v>
      </c>
      <c r="I9" s="57" t="s">
        <v>360</v>
      </c>
      <c r="J9" s="57"/>
      <c r="K9" s="57">
        <f t="shared" ref="K9:K18" si="0">QTY*RATE</f>
        <v>62010</v>
      </c>
      <c r="L9" s="50"/>
      <c r="M9" s="50"/>
      <c r="N9" s="50"/>
    </row>
    <row r="10" spans="1:14">
      <c r="A10" s="50">
        <v>4</v>
      </c>
      <c r="B10" s="154" t="s">
        <v>1130</v>
      </c>
      <c r="D10" s="58"/>
      <c r="E10" s="50"/>
      <c r="F10" s="50">
        <v>15</v>
      </c>
      <c r="G10" s="3" t="s">
        <v>53</v>
      </c>
      <c r="H10" s="57">
        <f>'LT 2 Ph, P.19-22'!I11</f>
        <v>690</v>
      </c>
      <c r="I10" s="57" t="s">
        <v>360</v>
      </c>
      <c r="J10" s="57">
        <f t="shared" ref="J10:J18" si="1">QTY*RATE</f>
        <v>10350</v>
      </c>
      <c r="K10" s="57">
        <f t="shared" si="0"/>
        <v>10350</v>
      </c>
      <c r="L10" s="50"/>
      <c r="M10" s="50"/>
      <c r="N10" s="50"/>
    </row>
    <row r="11" spans="1:14">
      <c r="A11" s="50">
        <v>5</v>
      </c>
      <c r="B11" s="201" t="s">
        <v>1230</v>
      </c>
      <c r="D11" s="58"/>
      <c r="E11" s="50"/>
      <c r="F11" s="50">
        <v>15</v>
      </c>
      <c r="G11" s="3" t="s">
        <v>53</v>
      </c>
      <c r="H11" s="57">
        <f>ROUND((0.6*7.4*47*1.0695+(0.6*7.4*47)*0%),0)</f>
        <v>223</v>
      </c>
      <c r="I11" s="57">
        <f t="shared" ref="I11:I18" si="2">QTY*RATE</f>
        <v>3345</v>
      </c>
      <c r="J11" s="57">
        <f t="shared" si="1"/>
        <v>3345</v>
      </c>
      <c r="K11" s="57">
        <f t="shared" si="0"/>
        <v>3345</v>
      </c>
      <c r="L11" s="50"/>
      <c r="M11" s="50"/>
      <c r="N11" s="50"/>
    </row>
    <row r="12" spans="1:14">
      <c r="A12" s="50">
        <v>6</v>
      </c>
      <c r="B12" s="154" t="s">
        <v>1195</v>
      </c>
      <c r="D12" s="58" t="s">
        <v>512</v>
      </c>
      <c r="E12" s="50" t="s">
        <v>507</v>
      </c>
      <c r="F12" s="50">
        <v>24</v>
      </c>
      <c r="G12" s="3" t="s">
        <v>53</v>
      </c>
      <c r="H12" s="57">
        <f>'LT 2 Ph, P.19-22'!I13</f>
        <v>9</v>
      </c>
      <c r="I12" s="57">
        <f t="shared" si="2"/>
        <v>216</v>
      </c>
      <c r="J12" s="57">
        <f t="shared" si="1"/>
        <v>216</v>
      </c>
      <c r="K12" s="57">
        <f t="shared" si="0"/>
        <v>216</v>
      </c>
      <c r="L12" s="50"/>
      <c r="M12" s="50"/>
      <c r="N12" s="50"/>
    </row>
    <row r="13" spans="1:14">
      <c r="A13" s="50">
        <v>7</v>
      </c>
      <c r="B13" s="154" t="s">
        <v>1196</v>
      </c>
      <c r="D13" s="58" t="s">
        <v>513</v>
      </c>
      <c r="E13" s="50" t="s">
        <v>508</v>
      </c>
      <c r="F13" s="50">
        <v>24</v>
      </c>
      <c r="G13" s="3" t="s">
        <v>53</v>
      </c>
      <c r="H13" s="57">
        <f>'LT 2 Ph, P.19-22'!I14</f>
        <v>50.065433999999989</v>
      </c>
      <c r="I13" s="57">
        <f t="shared" si="2"/>
        <v>1201.5704159999998</v>
      </c>
      <c r="J13" s="57">
        <f t="shared" si="1"/>
        <v>1201.5704159999998</v>
      </c>
      <c r="K13" s="57">
        <f t="shared" si="0"/>
        <v>1201.5704159999998</v>
      </c>
      <c r="L13" s="50"/>
      <c r="M13" s="50"/>
      <c r="N13" s="50"/>
    </row>
    <row r="14" spans="1:14">
      <c r="A14" s="50">
        <v>8</v>
      </c>
      <c r="B14" s="154" t="s">
        <v>1197</v>
      </c>
      <c r="D14" s="58" t="s">
        <v>514</v>
      </c>
      <c r="E14" s="50"/>
      <c r="F14" s="50">
        <v>15</v>
      </c>
      <c r="G14" s="3" t="s">
        <v>53</v>
      </c>
      <c r="H14" s="57">
        <f>ROUND((0.5*2.4*47*1.0695+(0.5*2.4*47)*0%),0)</f>
        <v>60</v>
      </c>
      <c r="I14" s="57">
        <f t="shared" si="2"/>
        <v>900</v>
      </c>
      <c r="J14" s="57">
        <f t="shared" si="1"/>
        <v>900</v>
      </c>
      <c r="K14" s="57">
        <f t="shared" si="0"/>
        <v>900</v>
      </c>
      <c r="L14" s="50"/>
      <c r="M14" s="50"/>
      <c r="N14" s="50"/>
    </row>
    <row r="15" spans="1:14">
      <c r="A15" s="50">
        <v>9</v>
      </c>
      <c r="B15" s="154" t="s">
        <v>1198</v>
      </c>
      <c r="D15" s="58" t="s">
        <v>515</v>
      </c>
      <c r="E15" s="50" t="s">
        <v>509</v>
      </c>
      <c r="F15" s="50">
        <v>12</v>
      </c>
      <c r="G15" s="3" t="s">
        <v>53</v>
      </c>
      <c r="H15" s="57">
        <f>'LT 2 Ph, P.19-22'!I16</f>
        <v>14</v>
      </c>
      <c r="I15" s="57">
        <f t="shared" si="2"/>
        <v>168</v>
      </c>
      <c r="J15" s="57">
        <f t="shared" si="1"/>
        <v>168</v>
      </c>
      <c r="K15" s="57">
        <f t="shared" si="0"/>
        <v>168</v>
      </c>
      <c r="L15" s="50"/>
      <c r="M15" s="50"/>
      <c r="N15" s="50"/>
    </row>
    <row r="16" spans="1:14">
      <c r="A16" s="50">
        <v>10</v>
      </c>
      <c r="B16" s="154" t="s">
        <v>1199</v>
      </c>
      <c r="D16" s="58" t="s">
        <v>516</v>
      </c>
      <c r="E16" s="50"/>
      <c r="F16" s="50">
        <v>12</v>
      </c>
      <c r="G16" s="3" t="s">
        <v>53</v>
      </c>
      <c r="H16" s="57">
        <f>'LT 2 Ph, P.19-22'!I17</f>
        <v>13</v>
      </c>
      <c r="I16" s="57">
        <f t="shared" si="2"/>
        <v>156</v>
      </c>
      <c r="J16" s="57">
        <f t="shared" si="1"/>
        <v>156</v>
      </c>
      <c r="K16" s="57">
        <f t="shared" si="0"/>
        <v>156</v>
      </c>
      <c r="L16" s="50"/>
      <c r="M16" s="50"/>
      <c r="N16" s="50"/>
    </row>
    <row r="17" spans="1:29">
      <c r="A17" s="50">
        <v>11</v>
      </c>
      <c r="B17" s="154" t="s">
        <v>1200</v>
      </c>
      <c r="D17" s="58" t="s">
        <v>478</v>
      </c>
      <c r="E17" s="50"/>
      <c r="F17" s="50">
        <v>15</v>
      </c>
      <c r="G17" s="3" t="s">
        <v>53</v>
      </c>
      <c r="H17" s="57">
        <f>'LT 2 Ph, P.19-22'!I18</f>
        <v>26</v>
      </c>
      <c r="I17" s="57">
        <f t="shared" si="2"/>
        <v>390</v>
      </c>
      <c r="J17" s="57">
        <f t="shared" si="1"/>
        <v>390</v>
      </c>
      <c r="K17" s="57">
        <f t="shared" si="0"/>
        <v>390</v>
      </c>
      <c r="L17" s="50"/>
      <c r="M17" s="50"/>
      <c r="N17" s="50"/>
    </row>
    <row r="18" spans="1:29">
      <c r="A18" s="50">
        <v>12</v>
      </c>
      <c r="B18" s="154" t="s">
        <v>1201</v>
      </c>
      <c r="D18" s="58" t="s">
        <v>234</v>
      </c>
      <c r="E18" s="50"/>
      <c r="F18" s="50">
        <v>10</v>
      </c>
      <c r="G18" s="3" t="s">
        <v>53</v>
      </c>
      <c r="H18" s="57">
        <f>'LT 2 Ph, P.19-22'!I19</f>
        <v>535</v>
      </c>
      <c r="I18" s="57">
        <f t="shared" si="2"/>
        <v>5350</v>
      </c>
      <c r="J18" s="57">
        <f t="shared" si="1"/>
        <v>5350</v>
      </c>
      <c r="K18" s="57">
        <f t="shared" si="0"/>
        <v>5350</v>
      </c>
      <c r="L18" s="50"/>
      <c r="M18" s="50"/>
      <c r="N18" s="50"/>
    </row>
    <row r="19" spans="1:29">
      <c r="A19" s="50">
        <v>13</v>
      </c>
      <c r="B19" s="5" t="s">
        <v>1184</v>
      </c>
      <c r="D19" s="58"/>
      <c r="E19" s="50"/>
      <c r="F19" s="50">
        <f>F18*6</f>
        <v>60</v>
      </c>
      <c r="G19" s="50" t="s">
        <v>365</v>
      </c>
      <c r="H19" s="57">
        <f>'LT 2 Ph, P.19-22'!I20</f>
        <v>59</v>
      </c>
      <c r="I19" s="57">
        <f>F19*H19</f>
        <v>3540</v>
      </c>
      <c r="J19" s="57">
        <f>F19*H19</f>
        <v>3540</v>
      </c>
      <c r="K19" s="57">
        <f>F19*H19</f>
        <v>3540</v>
      </c>
      <c r="L19" s="50"/>
      <c r="M19" s="50"/>
      <c r="N19" s="50"/>
    </row>
    <row r="20" spans="1:29">
      <c r="A20" s="50">
        <v>14</v>
      </c>
      <c r="B20" s="154" t="s">
        <v>1202</v>
      </c>
      <c r="D20" s="58"/>
      <c r="E20" s="50" t="s">
        <v>510</v>
      </c>
      <c r="F20" s="50">
        <v>15</v>
      </c>
      <c r="G20" s="3" t="s">
        <v>53</v>
      </c>
      <c r="H20" s="57">
        <f>'LT 2 Ph, P.19-22'!I21</f>
        <v>8</v>
      </c>
      <c r="I20" s="57">
        <f t="shared" ref="I20:I26" si="3">F20*H20</f>
        <v>120</v>
      </c>
      <c r="J20" s="57">
        <f t="shared" ref="J20:J28" si="4">F20*H20</f>
        <v>120</v>
      </c>
      <c r="K20" s="57">
        <f t="shared" ref="K20:K28" si="5">F20*H20</f>
        <v>120</v>
      </c>
      <c r="L20" s="50"/>
      <c r="M20" s="50"/>
      <c r="N20" s="50"/>
    </row>
    <row r="21" spans="1:29">
      <c r="A21" s="50">
        <v>15</v>
      </c>
      <c r="B21" s="154" t="s">
        <v>1203</v>
      </c>
      <c r="D21" s="58"/>
      <c r="E21" s="50"/>
      <c r="F21" s="50">
        <v>4</v>
      </c>
      <c r="G21" s="3" t="s">
        <v>53</v>
      </c>
      <c r="H21" s="57">
        <f>'LT 2 Ph, P.19-22'!I22</f>
        <v>105</v>
      </c>
      <c r="I21" s="57">
        <f t="shared" si="3"/>
        <v>420</v>
      </c>
      <c r="J21" s="57">
        <f t="shared" si="4"/>
        <v>420</v>
      </c>
      <c r="K21" s="57">
        <f t="shared" si="5"/>
        <v>420</v>
      </c>
      <c r="L21" s="50"/>
      <c r="M21" s="50"/>
      <c r="N21" s="50"/>
    </row>
    <row r="22" spans="1:29">
      <c r="A22" s="50">
        <v>16</v>
      </c>
      <c r="B22" s="154" t="s">
        <v>1204</v>
      </c>
      <c r="D22" s="58" t="s">
        <v>1231</v>
      </c>
      <c r="E22" s="50"/>
      <c r="F22" s="50">
        <v>4</v>
      </c>
      <c r="G22" s="3" t="s">
        <v>53</v>
      </c>
      <c r="H22" s="57">
        <f>'LT 2 Ph, P.19-22'!I23</f>
        <v>492</v>
      </c>
      <c r="I22" s="57">
        <f t="shared" si="3"/>
        <v>1968</v>
      </c>
      <c r="J22" s="57">
        <f t="shared" si="4"/>
        <v>1968</v>
      </c>
      <c r="K22" s="57">
        <f t="shared" si="5"/>
        <v>1968</v>
      </c>
      <c r="L22" s="50"/>
      <c r="M22" s="50"/>
      <c r="N22" s="50"/>
    </row>
    <row r="23" spans="1:29">
      <c r="A23" s="50">
        <v>17</v>
      </c>
      <c r="B23" s="5" t="s">
        <v>1205</v>
      </c>
      <c r="D23" s="58"/>
      <c r="E23" s="50"/>
      <c r="F23" s="50">
        <v>38</v>
      </c>
      <c r="G23" s="50" t="s">
        <v>592</v>
      </c>
      <c r="H23" s="57">
        <f>'LT 2 Ph, P.19-22'!I24</f>
        <v>59</v>
      </c>
      <c r="I23" s="57">
        <f t="shared" si="3"/>
        <v>2242</v>
      </c>
      <c r="J23" s="57">
        <f t="shared" si="4"/>
        <v>2242</v>
      </c>
      <c r="K23" s="57">
        <f t="shared" si="5"/>
        <v>2242</v>
      </c>
      <c r="L23" s="50"/>
      <c r="M23" s="50"/>
      <c r="N23" s="50"/>
    </row>
    <row r="24" spans="1:29">
      <c r="A24" s="50">
        <v>18</v>
      </c>
      <c r="B24" s="154" t="s">
        <v>1208</v>
      </c>
      <c r="D24" s="58"/>
      <c r="E24" s="50"/>
      <c r="F24" s="50">
        <v>105</v>
      </c>
      <c r="G24" s="50" t="s">
        <v>592</v>
      </c>
      <c r="H24" s="57">
        <f>H23</f>
        <v>59</v>
      </c>
      <c r="I24" s="57">
        <f t="shared" si="3"/>
        <v>6195</v>
      </c>
      <c r="J24" s="57">
        <f t="shared" si="4"/>
        <v>6195</v>
      </c>
      <c r="K24" s="57">
        <f t="shared" si="5"/>
        <v>6195</v>
      </c>
      <c r="L24" s="50"/>
      <c r="M24" s="50"/>
      <c r="N24" s="50"/>
    </row>
    <row r="25" spans="1:29">
      <c r="A25" s="50">
        <v>19</v>
      </c>
      <c r="B25" s="154" t="s">
        <v>1206</v>
      </c>
      <c r="D25" s="58" t="s">
        <v>517</v>
      </c>
      <c r="E25" s="50" t="s">
        <v>360</v>
      </c>
      <c r="F25" s="50">
        <v>24</v>
      </c>
      <c r="G25" s="3" t="s">
        <v>53</v>
      </c>
      <c r="H25" s="57">
        <f>'LT 2 Ph, P.19-22'!I26</f>
        <v>19</v>
      </c>
      <c r="I25" s="57">
        <f t="shared" si="3"/>
        <v>456</v>
      </c>
      <c r="J25" s="57">
        <f t="shared" si="4"/>
        <v>456</v>
      </c>
      <c r="K25" s="57">
        <f t="shared" si="5"/>
        <v>456</v>
      </c>
      <c r="L25" s="50"/>
      <c r="M25" s="50"/>
      <c r="N25" s="50"/>
    </row>
    <row r="26" spans="1:29">
      <c r="A26" s="50">
        <v>20</v>
      </c>
      <c r="B26" s="5" t="s">
        <v>1147</v>
      </c>
      <c r="D26" s="58"/>
      <c r="E26" s="50" t="s">
        <v>360</v>
      </c>
      <c r="F26" s="50">
        <v>15</v>
      </c>
      <c r="G26" s="50" t="s">
        <v>592</v>
      </c>
      <c r="H26" s="57">
        <f>'LT 2 Ph, P.19-22'!I27</f>
        <v>68</v>
      </c>
      <c r="I26" s="57">
        <f t="shared" si="3"/>
        <v>1020</v>
      </c>
      <c r="J26" s="57">
        <f t="shared" si="4"/>
        <v>1020</v>
      </c>
      <c r="K26" s="57">
        <f t="shared" si="5"/>
        <v>1020</v>
      </c>
      <c r="L26" s="50"/>
      <c r="M26" s="50"/>
      <c r="N26" s="50"/>
    </row>
    <row r="27" spans="1:29">
      <c r="A27" s="50">
        <v>21</v>
      </c>
      <c r="B27" s="5" t="s">
        <v>1149</v>
      </c>
      <c r="D27" s="58" t="s">
        <v>360</v>
      </c>
      <c r="E27" s="50" t="s">
        <v>360</v>
      </c>
      <c r="F27" s="50">
        <v>12</v>
      </c>
      <c r="G27" s="3" t="s">
        <v>94</v>
      </c>
      <c r="H27" s="57">
        <f>'LT 2 Ph, P.19-22'!I28</f>
        <v>125</v>
      </c>
      <c r="I27" s="57"/>
      <c r="J27" s="57">
        <f t="shared" si="4"/>
        <v>1500</v>
      </c>
      <c r="K27" s="57">
        <f t="shared" si="5"/>
        <v>1500</v>
      </c>
      <c r="L27" s="50"/>
      <c r="M27" s="50"/>
      <c r="N27" s="50"/>
    </row>
    <row r="28" spans="1:29">
      <c r="A28" s="50">
        <v>22</v>
      </c>
      <c r="B28" s="154" t="s">
        <v>1207</v>
      </c>
      <c r="D28" s="58" t="s">
        <v>518</v>
      </c>
      <c r="E28" s="50" t="s">
        <v>360</v>
      </c>
      <c r="F28" s="50">
        <v>15</v>
      </c>
      <c r="G28" s="3" t="s">
        <v>53</v>
      </c>
      <c r="H28" s="57">
        <f>ROUND(28*1.0695,0)</f>
        <v>30</v>
      </c>
      <c r="I28" s="57">
        <f>F28*H28</f>
        <v>450</v>
      </c>
      <c r="J28" s="57">
        <f t="shared" si="4"/>
        <v>450</v>
      </c>
      <c r="K28" s="57">
        <f t="shared" si="5"/>
        <v>450</v>
      </c>
      <c r="L28" s="50"/>
      <c r="M28" s="50"/>
      <c r="N28" s="50"/>
    </row>
    <row r="29" spans="1:29">
      <c r="A29" s="50"/>
      <c r="B29" s="58"/>
      <c r="D29" s="50"/>
      <c r="E29" s="50"/>
      <c r="F29" s="50"/>
      <c r="G29" s="50"/>
      <c r="H29" s="57"/>
      <c r="I29" s="57"/>
      <c r="J29" s="57"/>
      <c r="K29" s="57"/>
      <c r="L29" s="50"/>
      <c r="M29" s="50"/>
      <c r="N29" s="50"/>
    </row>
    <row r="30" spans="1:29" ht="13.5" customHeight="1">
      <c r="A30" s="55"/>
      <c r="B30" s="67"/>
      <c r="D30" s="207" t="s">
        <v>474</v>
      </c>
      <c r="E30" s="50"/>
      <c r="F30" s="50"/>
      <c r="G30" s="50"/>
      <c r="H30" s="50"/>
      <c r="I30" s="51">
        <f>SUM(I7:I28)</f>
        <v>54447.570416000002</v>
      </c>
      <c r="J30" s="51">
        <f t="shared" ref="J30:K30" si="6">SUM(J7:J28)</f>
        <v>129117.570416</v>
      </c>
      <c r="K30" s="51">
        <f t="shared" si="6"/>
        <v>101997.570416</v>
      </c>
      <c r="L30" s="66"/>
      <c r="M30" s="91"/>
      <c r="N30" s="66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</row>
    <row r="31" spans="1:29">
      <c r="A31" s="50"/>
      <c r="B31" s="58"/>
      <c r="C31" s="50"/>
      <c r="D31" s="50"/>
      <c r="E31" s="50"/>
      <c r="F31" s="50"/>
      <c r="G31" s="50"/>
      <c r="H31" s="50"/>
      <c r="J31" s="50"/>
      <c r="K31" s="50"/>
      <c r="L31" s="50"/>
      <c r="M31" s="50"/>
      <c r="N31" s="43" t="s">
        <v>380</v>
      </c>
    </row>
    <row r="32" spans="1:29" s="63" customFormat="1" ht="15.75">
      <c r="A32" s="343" t="s">
        <v>262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68"/>
    </row>
    <row r="33" spans="1:22" s="63" customFormat="1" ht="12" customHeight="1">
      <c r="A33" s="206"/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68"/>
    </row>
    <row r="34" spans="1:22" s="49" customFormat="1">
      <c r="A34" s="207" t="s">
        <v>48</v>
      </c>
      <c r="B34" s="239" t="s">
        <v>672</v>
      </c>
      <c r="C34" s="207" t="s">
        <v>442</v>
      </c>
      <c r="D34" s="207" t="s">
        <v>443</v>
      </c>
      <c r="F34" s="342" t="s">
        <v>1232</v>
      </c>
      <c r="G34" s="344"/>
      <c r="H34" s="207"/>
      <c r="I34" s="207"/>
      <c r="K34" s="342" t="s">
        <v>1217</v>
      </c>
      <c r="L34" s="344"/>
      <c r="M34" s="207"/>
      <c r="N34" s="207"/>
      <c r="O34" s="207"/>
    </row>
    <row r="35" spans="1:22" s="49" customFormat="1">
      <c r="A35" s="239" t="s">
        <v>674</v>
      </c>
      <c r="B35" s="71"/>
      <c r="C35" s="239" t="s">
        <v>1154</v>
      </c>
      <c r="D35" s="239" t="s">
        <v>674</v>
      </c>
      <c r="E35" s="56" t="s">
        <v>485</v>
      </c>
      <c r="H35" s="49" t="s">
        <v>483</v>
      </c>
      <c r="J35" s="56" t="s">
        <v>485</v>
      </c>
      <c r="M35" s="207" t="s">
        <v>483</v>
      </c>
      <c r="O35" s="207"/>
    </row>
    <row r="36" spans="1:22" s="49" customFormat="1" ht="14.25">
      <c r="A36" s="207"/>
      <c r="B36" s="71"/>
      <c r="C36" s="207"/>
      <c r="D36" s="207"/>
      <c r="E36" s="239" t="s">
        <v>1219</v>
      </c>
      <c r="F36" s="239" t="s">
        <v>1220</v>
      </c>
      <c r="G36" s="239" t="s">
        <v>1221</v>
      </c>
      <c r="H36" s="239" t="s">
        <v>1222</v>
      </c>
      <c r="I36" s="239" t="s">
        <v>1220</v>
      </c>
      <c r="J36" s="239" t="s">
        <v>1219</v>
      </c>
      <c r="K36" s="239" t="s">
        <v>1220</v>
      </c>
      <c r="L36" s="239" t="s">
        <v>1221</v>
      </c>
      <c r="M36" s="239" t="s">
        <v>1222</v>
      </c>
      <c r="N36" s="239" t="s">
        <v>1220</v>
      </c>
      <c r="O36" s="207"/>
    </row>
    <row r="37" spans="1:22" s="207" customFormat="1">
      <c r="A37" s="207">
        <v>1</v>
      </c>
      <c r="B37" s="207">
        <v>2</v>
      </c>
      <c r="C37" s="207">
        <v>3</v>
      </c>
      <c r="D37" s="207">
        <v>4</v>
      </c>
      <c r="E37" s="207">
        <v>5</v>
      </c>
      <c r="F37" s="207">
        <v>6</v>
      </c>
      <c r="G37" s="207">
        <v>7</v>
      </c>
      <c r="H37" s="207">
        <v>8</v>
      </c>
      <c r="I37" s="207">
        <v>9</v>
      </c>
      <c r="J37" s="207">
        <v>10</v>
      </c>
      <c r="K37" s="207">
        <v>11</v>
      </c>
      <c r="L37" s="207">
        <v>12</v>
      </c>
      <c r="M37" s="207">
        <v>13</v>
      </c>
      <c r="N37" s="207">
        <v>14</v>
      </c>
    </row>
    <row r="38" spans="1:22">
      <c r="A38" s="50"/>
      <c r="B38" s="58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1:22">
      <c r="A39" s="50">
        <v>1</v>
      </c>
      <c r="B39" s="21" t="s">
        <v>1975</v>
      </c>
      <c r="C39" s="50" t="s">
        <v>360</v>
      </c>
      <c r="D39" s="50" t="s">
        <v>360</v>
      </c>
      <c r="E39" s="57">
        <f>$I$30</f>
        <v>54447.570416000002</v>
      </c>
      <c r="F39" s="57">
        <f>$I$30</f>
        <v>54447.570416000002</v>
      </c>
      <c r="G39" s="57">
        <f>$I$30</f>
        <v>54447.570416000002</v>
      </c>
      <c r="H39" s="57">
        <f>$I$30</f>
        <v>54447.570416000002</v>
      </c>
      <c r="I39" s="57">
        <f>$I$30</f>
        <v>54447.570416000002</v>
      </c>
      <c r="J39" s="57">
        <f>$J$30</f>
        <v>129117.570416</v>
      </c>
      <c r="K39" s="57">
        <f>$J$30</f>
        <v>129117.570416</v>
      </c>
      <c r="L39" s="57">
        <f>$J$30</f>
        <v>129117.570416</v>
      </c>
      <c r="M39" s="57">
        <f>$J$30</f>
        <v>129117.570416</v>
      </c>
      <c r="N39" s="57">
        <f>$J$30</f>
        <v>129117.570416</v>
      </c>
      <c r="O39" s="57"/>
      <c r="P39" s="72"/>
      <c r="Q39" s="72"/>
      <c r="R39" s="72"/>
      <c r="S39" s="72"/>
      <c r="T39" s="72"/>
      <c r="U39" s="72"/>
      <c r="V39" s="72"/>
    </row>
    <row r="40" spans="1:22">
      <c r="A40" s="50"/>
      <c r="B40" s="58"/>
      <c r="C40" s="50"/>
      <c r="D40" s="50"/>
      <c r="E40" s="57"/>
      <c r="F40" s="57"/>
      <c r="G40" s="57"/>
      <c r="H40" s="57"/>
      <c r="I40" s="57"/>
      <c r="J40" s="50"/>
      <c r="K40" s="50"/>
      <c r="L40" s="50"/>
      <c r="M40" s="50"/>
      <c r="N40" s="50"/>
      <c r="O40" s="50"/>
    </row>
    <row r="41" spans="1:22" ht="14.25">
      <c r="A41" s="50">
        <v>2</v>
      </c>
      <c r="B41" s="21" t="s">
        <v>1246</v>
      </c>
      <c r="C41" s="50" t="s">
        <v>484</v>
      </c>
      <c r="D41" s="50" t="s">
        <v>538</v>
      </c>
      <c r="E41" s="57">
        <f>ROUND(2.06*'Analysis of Rates'!E18*1.0695,0)</f>
        <v>28170</v>
      </c>
      <c r="F41" s="57" t="s">
        <v>360</v>
      </c>
      <c r="G41" s="57" t="s">
        <v>360</v>
      </c>
      <c r="H41" s="57" t="s">
        <v>360</v>
      </c>
      <c r="I41" s="57" t="s">
        <v>360</v>
      </c>
      <c r="J41" s="57">
        <f>E41</f>
        <v>28170</v>
      </c>
      <c r="K41" s="57" t="s">
        <v>360</v>
      </c>
      <c r="L41" s="57" t="s">
        <v>360</v>
      </c>
      <c r="M41" s="57" t="s">
        <v>360</v>
      </c>
      <c r="N41" s="57" t="s">
        <v>360</v>
      </c>
      <c r="O41" s="50"/>
    </row>
    <row r="42" spans="1:22">
      <c r="A42" s="50"/>
      <c r="B42" s="58" t="s">
        <v>452</v>
      </c>
      <c r="C42" s="50"/>
      <c r="D42" s="73" t="s">
        <v>158</v>
      </c>
      <c r="O42" s="50"/>
    </row>
    <row r="43" spans="1:22" ht="14.25">
      <c r="A43" s="50">
        <v>3</v>
      </c>
      <c r="B43" s="21" t="s">
        <v>1247</v>
      </c>
      <c r="C43" s="50" t="s">
        <v>434</v>
      </c>
      <c r="D43" s="50" t="s">
        <v>434</v>
      </c>
      <c r="E43" s="57" t="s">
        <v>505</v>
      </c>
      <c r="F43" s="57">
        <f>ROUND(2.06*'P.O.65-80'!Q295,0)</f>
        <v>47673</v>
      </c>
      <c r="G43" s="57" t="s">
        <v>473</v>
      </c>
      <c r="H43" s="57" t="s">
        <v>360</v>
      </c>
      <c r="I43" s="57" t="s">
        <v>360</v>
      </c>
      <c r="J43" s="57" t="s">
        <v>505</v>
      </c>
      <c r="K43" s="57">
        <f>F43</f>
        <v>47673</v>
      </c>
      <c r="L43" s="57" t="s">
        <v>473</v>
      </c>
      <c r="M43" s="57" t="s">
        <v>473</v>
      </c>
      <c r="N43" s="57" t="s">
        <v>360</v>
      </c>
      <c r="O43" s="50"/>
    </row>
    <row r="44" spans="1:22">
      <c r="A44" s="50"/>
      <c r="B44" s="58" t="s">
        <v>452</v>
      </c>
      <c r="C44" s="50"/>
      <c r="D44" s="50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0"/>
    </row>
    <row r="45" spans="1:22" ht="14.25">
      <c r="A45" s="50">
        <v>4</v>
      </c>
      <c r="B45" s="21" t="s">
        <v>1248</v>
      </c>
      <c r="C45" s="50" t="s">
        <v>539</v>
      </c>
      <c r="D45" s="50" t="s">
        <v>540</v>
      </c>
      <c r="E45" s="57" t="s">
        <v>505</v>
      </c>
      <c r="F45" s="57" t="s">
        <v>360</v>
      </c>
      <c r="G45" s="57">
        <f>ROUND(2.06*'Analysis of Rates'!E16*1.0695,0)</f>
        <v>25078</v>
      </c>
      <c r="H45" s="57" t="s">
        <v>360</v>
      </c>
      <c r="I45" s="57" t="s">
        <v>360</v>
      </c>
      <c r="J45" s="57" t="s">
        <v>505</v>
      </c>
      <c r="K45" s="57" t="s">
        <v>360</v>
      </c>
      <c r="L45" s="57">
        <f>G45</f>
        <v>25078</v>
      </c>
      <c r="M45" s="57" t="s">
        <v>360</v>
      </c>
      <c r="N45" s="57" t="s">
        <v>360</v>
      </c>
      <c r="O45" s="50"/>
    </row>
    <row r="46" spans="1:22">
      <c r="A46" s="50"/>
      <c r="B46" s="58" t="s">
        <v>452</v>
      </c>
      <c r="C46" s="50"/>
      <c r="D46" s="50" t="s">
        <v>520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0"/>
    </row>
    <row r="47" spans="1:22" ht="14.25">
      <c r="A47" s="50">
        <v>5</v>
      </c>
      <c r="B47" s="21" t="s">
        <v>1249</v>
      </c>
      <c r="C47" s="50" t="s">
        <v>539</v>
      </c>
      <c r="D47" s="50" t="s">
        <v>539</v>
      </c>
      <c r="E47" s="57" t="s">
        <v>360</v>
      </c>
      <c r="F47" s="57" t="s">
        <v>360</v>
      </c>
      <c r="G47" s="57" t="s">
        <v>360</v>
      </c>
      <c r="H47" s="57">
        <f>ROUND(2.06*'P.O.65-80'!Q287,0)</f>
        <v>34435</v>
      </c>
      <c r="I47" s="57" t="s">
        <v>360</v>
      </c>
      <c r="J47" s="57" t="s">
        <v>360</v>
      </c>
      <c r="K47" s="57" t="s">
        <v>360</v>
      </c>
      <c r="L47" s="57" t="s">
        <v>360</v>
      </c>
      <c r="M47" s="57">
        <f>H47</f>
        <v>34435</v>
      </c>
      <c r="N47" s="57" t="s">
        <v>360</v>
      </c>
      <c r="O47" s="50"/>
    </row>
    <row r="48" spans="1:22">
      <c r="A48" s="50"/>
      <c r="B48" s="58" t="s">
        <v>452</v>
      </c>
      <c r="C48" s="50"/>
      <c r="D48" s="50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0"/>
    </row>
    <row r="49" spans="1:15" ht="14.25">
      <c r="A49" s="50">
        <v>6</v>
      </c>
      <c r="B49" s="21" t="s">
        <v>1250</v>
      </c>
      <c r="C49" s="50" t="s">
        <v>541</v>
      </c>
      <c r="D49" s="50" t="s">
        <v>434</v>
      </c>
      <c r="E49" s="57" t="s">
        <v>360</v>
      </c>
      <c r="F49" s="57" t="s">
        <v>360</v>
      </c>
      <c r="G49" s="57" t="s">
        <v>360</v>
      </c>
      <c r="H49" s="57" t="s">
        <v>360</v>
      </c>
      <c r="I49" s="57">
        <f>ROUND('P.O.65-80'!Q288*2.06,0)</f>
        <v>56250</v>
      </c>
      <c r="J49" s="57" t="s">
        <v>360</v>
      </c>
      <c r="K49" s="57" t="s">
        <v>360</v>
      </c>
      <c r="L49" s="57" t="s">
        <v>360</v>
      </c>
      <c r="M49" s="57" t="s">
        <v>360</v>
      </c>
      <c r="N49" s="57">
        <f>I49</f>
        <v>56250</v>
      </c>
      <c r="O49" s="50"/>
    </row>
    <row r="50" spans="1:15" ht="18">
      <c r="A50" s="50"/>
      <c r="B50" s="58"/>
      <c r="C50" s="201" t="s">
        <v>1238</v>
      </c>
      <c r="D50" s="50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0"/>
    </row>
    <row r="51" spans="1:15">
      <c r="A51" s="50"/>
      <c r="B51" s="58"/>
      <c r="C51" s="50"/>
      <c r="D51" s="50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0"/>
    </row>
    <row r="52" spans="1:15">
      <c r="A52" s="50"/>
      <c r="D52" s="19" t="s">
        <v>604</v>
      </c>
      <c r="E52" s="10">
        <f t="shared" ref="E52:N52" si="7">SUM(E39:E50)</f>
        <v>82617.570416000002</v>
      </c>
      <c r="F52" s="10">
        <f t="shared" si="7"/>
        <v>102120.570416</v>
      </c>
      <c r="G52" s="10">
        <f t="shared" si="7"/>
        <v>79525.570416000002</v>
      </c>
      <c r="H52" s="10">
        <f t="shared" si="7"/>
        <v>88882.570416000002</v>
      </c>
      <c r="I52" s="10">
        <f t="shared" si="7"/>
        <v>110697.570416</v>
      </c>
      <c r="J52" s="10">
        <f t="shared" si="7"/>
        <v>157287.570416</v>
      </c>
      <c r="K52" s="10">
        <f t="shared" si="7"/>
        <v>176790.570416</v>
      </c>
      <c r="L52" s="10">
        <f t="shared" si="7"/>
        <v>154195.570416</v>
      </c>
      <c r="M52" s="10">
        <f t="shared" si="7"/>
        <v>163552.570416</v>
      </c>
      <c r="N52" s="10">
        <f t="shared" si="7"/>
        <v>185367.570416</v>
      </c>
      <c r="O52" s="50"/>
    </row>
    <row r="53" spans="1:15">
      <c r="A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</row>
    <row r="54" spans="1:15">
      <c r="A54" s="50">
        <v>7</v>
      </c>
      <c r="B54" s="21" t="s">
        <v>1251</v>
      </c>
      <c r="C54" s="50"/>
      <c r="D54" s="50"/>
      <c r="E54" s="50">
        <f>'Page 54-58'!$E$148</f>
        <v>47894</v>
      </c>
      <c r="F54" s="50">
        <f>'Page 54-58'!$E$150</f>
        <v>56938</v>
      </c>
      <c r="G54" s="50">
        <f>'Page 54-58'!$E$148</f>
        <v>47894</v>
      </c>
      <c r="H54" s="50">
        <f>'Page 54-58'!$E$149</f>
        <v>51820</v>
      </c>
      <c r="I54" s="50">
        <f>'Page 54-58'!$E$150</f>
        <v>56938</v>
      </c>
      <c r="J54" s="50">
        <f>'Page 54-58'!K148</f>
        <v>45524</v>
      </c>
      <c r="K54" s="50">
        <f>'Page 54-58'!K150</f>
        <v>54568</v>
      </c>
      <c r="L54" s="50">
        <f>J54</f>
        <v>45524</v>
      </c>
      <c r="M54" s="50">
        <f>'Page 54-58'!K149</f>
        <v>49450</v>
      </c>
      <c r="N54" s="50">
        <f>'Page 54-58'!K150</f>
        <v>54568</v>
      </c>
      <c r="O54" s="50"/>
    </row>
    <row r="55" spans="1:15">
      <c r="A55" s="50"/>
      <c r="B55" s="201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</row>
    <row r="56" spans="1:15">
      <c r="A56" s="50"/>
      <c r="B56" s="58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</row>
    <row r="57" spans="1:15">
      <c r="A57" s="50">
        <v>8</v>
      </c>
      <c r="B57" s="21" t="s">
        <v>1252</v>
      </c>
      <c r="C57" s="50"/>
      <c r="D57" s="50"/>
      <c r="E57" s="57">
        <f>'Page 59'!$R$22</f>
        <v>27966</v>
      </c>
      <c r="F57" s="57">
        <f>'Page 59'!$R$22</f>
        <v>27966</v>
      </c>
      <c r="G57" s="57">
        <f>'Page 59'!$R$22</f>
        <v>27966</v>
      </c>
      <c r="H57" s="57">
        <f>'Page 59'!$R$22</f>
        <v>27966</v>
      </c>
      <c r="I57" s="57">
        <f>'Page 59'!$R$22</f>
        <v>27966</v>
      </c>
      <c r="J57" s="57">
        <f>'Page 59'!$S$22</f>
        <v>19868</v>
      </c>
      <c r="K57" s="57">
        <f>'Page 59'!$S$22</f>
        <v>19868</v>
      </c>
      <c r="L57" s="57">
        <f>'Page 59'!$S$22</f>
        <v>19868</v>
      </c>
      <c r="M57" s="57">
        <f>'Page 59'!$S$22</f>
        <v>19868</v>
      </c>
      <c r="N57" s="57">
        <f>'Page 59'!$S$22</f>
        <v>19868</v>
      </c>
      <c r="O57" s="50"/>
    </row>
    <row r="58" spans="1:15">
      <c r="A58" s="50"/>
      <c r="B58" s="201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</row>
    <row r="59" spans="1:15">
      <c r="A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</row>
    <row r="60" spans="1:15">
      <c r="A60" s="50">
        <v>9</v>
      </c>
      <c r="B60" s="21" t="s">
        <v>1166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</row>
    <row r="61" spans="1:15">
      <c r="A61" s="50"/>
      <c r="B61" s="5" t="s">
        <v>1168</v>
      </c>
      <c r="D61" s="57"/>
      <c r="E61" s="50">
        <f t="shared" ref="E61" si="8">ROUND(E52*0.03,0)</f>
        <v>2479</v>
      </c>
      <c r="F61" s="50">
        <f t="shared" ref="F61:N61" si="9">ROUND(F52*0.03,0)</f>
        <v>3064</v>
      </c>
      <c r="G61" s="50">
        <f t="shared" si="9"/>
        <v>2386</v>
      </c>
      <c r="H61" s="50">
        <f t="shared" si="9"/>
        <v>2666</v>
      </c>
      <c r="I61" s="50">
        <f t="shared" si="9"/>
        <v>3321</v>
      </c>
      <c r="J61" s="50">
        <f t="shared" si="9"/>
        <v>4719</v>
      </c>
      <c r="K61" s="50">
        <f t="shared" si="9"/>
        <v>5304</v>
      </c>
      <c r="L61" s="50">
        <f t="shared" si="9"/>
        <v>4626</v>
      </c>
      <c r="M61" s="50">
        <f t="shared" si="9"/>
        <v>4907</v>
      </c>
      <c r="N61" s="50">
        <f t="shared" si="9"/>
        <v>5561</v>
      </c>
      <c r="O61" s="50"/>
    </row>
    <row r="62" spans="1:15">
      <c r="A62" s="50"/>
      <c r="B62" s="5" t="s">
        <v>1167</v>
      </c>
      <c r="D62" s="57"/>
      <c r="E62" s="50">
        <f t="shared" ref="E62" si="10">ROUND(E52*0.03,0)</f>
        <v>2479</v>
      </c>
      <c r="F62" s="50">
        <f t="shared" ref="F62:N62" si="11">ROUND(F52*0.03,0)</f>
        <v>3064</v>
      </c>
      <c r="G62" s="50">
        <f t="shared" si="11"/>
        <v>2386</v>
      </c>
      <c r="H62" s="50">
        <f t="shared" si="11"/>
        <v>2666</v>
      </c>
      <c r="I62" s="50">
        <f t="shared" si="11"/>
        <v>3321</v>
      </c>
      <c r="J62" s="50">
        <f t="shared" si="11"/>
        <v>4719</v>
      </c>
      <c r="K62" s="50">
        <f t="shared" si="11"/>
        <v>5304</v>
      </c>
      <c r="L62" s="50">
        <f t="shared" si="11"/>
        <v>4626</v>
      </c>
      <c r="M62" s="50">
        <f t="shared" si="11"/>
        <v>4907</v>
      </c>
      <c r="N62" s="50">
        <f t="shared" si="11"/>
        <v>5561</v>
      </c>
      <c r="O62" s="50"/>
    </row>
    <row r="63" spans="1:15">
      <c r="A63" s="50"/>
      <c r="B63" s="5"/>
      <c r="D63" s="57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</row>
    <row r="64" spans="1:15">
      <c r="A64" s="50"/>
      <c r="B64" s="239"/>
      <c r="D64" s="19" t="s">
        <v>325</v>
      </c>
      <c r="E64" s="10">
        <f>SUM(E52:E62)</f>
        <v>163435.570416</v>
      </c>
      <c r="F64" s="10">
        <f t="shared" ref="F64:N64" si="12">SUM(F52:F62)</f>
        <v>193152.570416</v>
      </c>
      <c r="G64" s="10">
        <f t="shared" si="12"/>
        <v>160157.570416</v>
      </c>
      <c r="H64" s="10">
        <f t="shared" si="12"/>
        <v>174000.570416</v>
      </c>
      <c r="I64" s="10">
        <f t="shared" si="12"/>
        <v>202243.570416</v>
      </c>
      <c r="J64" s="10">
        <f t="shared" si="12"/>
        <v>232117.570416</v>
      </c>
      <c r="K64" s="10">
        <f t="shared" si="12"/>
        <v>261834.570416</v>
      </c>
      <c r="L64" s="10">
        <f t="shared" si="12"/>
        <v>228839.570416</v>
      </c>
      <c r="M64" s="10">
        <f t="shared" si="12"/>
        <v>242684.570416</v>
      </c>
      <c r="N64" s="10">
        <f t="shared" si="12"/>
        <v>270925.57041599997</v>
      </c>
      <c r="O64" s="50"/>
    </row>
    <row r="65" spans="1:15">
      <c r="A65" s="50"/>
      <c r="B65" s="5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50"/>
    </row>
    <row r="66" spans="1:15">
      <c r="A66" s="50">
        <v>10</v>
      </c>
      <c r="B66" s="21" t="s">
        <v>1169</v>
      </c>
      <c r="E66" s="50">
        <f>ROUND(E64*0.11,0)</f>
        <v>17978</v>
      </c>
      <c r="F66" s="50">
        <f t="shared" ref="F66:N66" si="13">ROUND(F64*0.11,0)</f>
        <v>21247</v>
      </c>
      <c r="G66" s="50">
        <f t="shared" si="13"/>
        <v>17617</v>
      </c>
      <c r="H66" s="50">
        <f t="shared" si="13"/>
        <v>19140</v>
      </c>
      <c r="I66" s="50">
        <f t="shared" si="13"/>
        <v>22247</v>
      </c>
      <c r="J66" s="50">
        <f t="shared" si="13"/>
        <v>25533</v>
      </c>
      <c r="K66" s="50">
        <f t="shared" si="13"/>
        <v>28802</v>
      </c>
      <c r="L66" s="50">
        <f t="shared" si="13"/>
        <v>25172</v>
      </c>
      <c r="M66" s="50">
        <f t="shared" si="13"/>
        <v>26695</v>
      </c>
      <c r="N66" s="50">
        <f t="shared" si="13"/>
        <v>29802</v>
      </c>
      <c r="O66" s="50"/>
    </row>
    <row r="67" spans="1:15">
      <c r="A67" s="50"/>
      <c r="B67" s="58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</row>
    <row r="68" spans="1:15">
      <c r="A68" s="50"/>
      <c r="B68" s="58"/>
      <c r="C68" s="209"/>
      <c r="D68" s="19" t="s">
        <v>1039</v>
      </c>
      <c r="E68" s="10">
        <f>SUM(E64:E66)</f>
        <v>181413.570416</v>
      </c>
      <c r="F68" s="10">
        <f t="shared" ref="F68:N68" si="14">SUM(F64:F66)</f>
        <v>214399.570416</v>
      </c>
      <c r="G68" s="10">
        <f t="shared" si="14"/>
        <v>177774.570416</v>
      </c>
      <c r="H68" s="10">
        <f t="shared" si="14"/>
        <v>193140.570416</v>
      </c>
      <c r="I68" s="10">
        <f t="shared" si="14"/>
        <v>224490.570416</v>
      </c>
      <c r="J68" s="10">
        <f t="shared" si="14"/>
        <v>257650.570416</v>
      </c>
      <c r="K68" s="10">
        <f t="shared" si="14"/>
        <v>290636.57041599997</v>
      </c>
      <c r="L68" s="10">
        <f t="shared" si="14"/>
        <v>254011.570416</v>
      </c>
      <c r="M68" s="10">
        <f t="shared" si="14"/>
        <v>269379.57041599997</v>
      </c>
      <c r="N68" s="10">
        <f t="shared" si="14"/>
        <v>300727.57041599997</v>
      </c>
      <c r="O68" s="50"/>
    </row>
    <row r="69" spans="1:15">
      <c r="A69" s="50"/>
      <c r="B69" s="58"/>
      <c r="C69" s="232"/>
      <c r="D69" s="50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0"/>
    </row>
    <row r="70" spans="1:15">
      <c r="A70" s="50"/>
      <c r="B70" s="64"/>
      <c r="C70" s="207"/>
      <c r="D70" s="19" t="s">
        <v>326</v>
      </c>
      <c r="E70" s="51">
        <f>ROUND(E68,-2)</f>
        <v>181400</v>
      </c>
      <c r="F70" s="51">
        <f t="shared" ref="F70:N70" si="15">ROUND(F68,-2)</f>
        <v>214400</v>
      </c>
      <c r="G70" s="51">
        <f t="shared" si="15"/>
        <v>177800</v>
      </c>
      <c r="H70" s="51">
        <f t="shared" si="15"/>
        <v>193100</v>
      </c>
      <c r="I70" s="51">
        <f t="shared" si="15"/>
        <v>224500</v>
      </c>
      <c r="J70" s="51">
        <f t="shared" si="15"/>
        <v>257700</v>
      </c>
      <c r="K70" s="51">
        <f t="shared" si="15"/>
        <v>290600</v>
      </c>
      <c r="L70" s="51">
        <f t="shared" si="15"/>
        <v>254000</v>
      </c>
      <c r="M70" s="51">
        <f t="shared" si="15"/>
        <v>269400</v>
      </c>
      <c r="N70" s="51">
        <f t="shared" si="15"/>
        <v>300700</v>
      </c>
      <c r="O70" s="50"/>
    </row>
    <row r="71" spans="1:15">
      <c r="A71" s="50"/>
      <c r="B71" s="64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</row>
    <row r="72" spans="1:15">
      <c r="A72" s="50"/>
      <c r="B72" s="64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1:15">
      <c r="A73" s="50"/>
      <c r="B73" s="50"/>
      <c r="C73" s="50"/>
      <c r="D73" s="50"/>
      <c r="E73" s="50"/>
      <c r="F73" s="50"/>
      <c r="G73" s="50"/>
      <c r="H73" s="50"/>
      <c r="I73" s="50"/>
      <c r="K73" s="50"/>
      <c r="L73" s="50"/>
      <c r="M73" s="50"/>
      <c r="N73" s="43" t="s">
        <v>432</v>
      </c>
      <c r="O73" s="50"/>
    </row>
    <row r="74" spans="1:15" s="63" customFormat="1" ht="15.75">
      <c r="A74" s="343" t="s">
        <v>263</v>
      </c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68"/>
      <c r="O74" s="68"/>
    </row>
    <row r="75" spans="1:15" s="63" customFormat="1" ht="10.5" customHeight="1">
      <c r="A75" s="206"/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68"/>
      <c r="O75" s="68"/>
    </row>
    <row r="76" spans="1:15" s="49" customFormat="1">
      <c r="A76" s="239" t="s">
        <v>930</v>
      </c>
      <c r="B76" s="239" t="s">
        <v>672</v>
      </c>
      <c r="C76" s="207" t="s">
        <v>442</v>
      </c>
      <c r="D76" s="207" t="s">
        <v>443</v>
      </c>
      <c r="E76" s="342" t="s">
        <v>1218</v>
      </c>
      <c r="F76" s="344"/>
      <c r="G76" s="344"/>
      <c r="H76" s="344"/>
      <c r="I76" s="344"/>
      <c r="J76" s="344"/>
      <c r="O76" s="207"/>
    </row>
    <row r="77" spans="1:15" s="49" customFormat="1">
      <c r="A77" s="239" t="s">
        <v>674</v>
      </c>
      <c r="B77" s="71"/>
      <c r="C77" s="239" t="s">
        <v>1154</v>
      </c>
      <c r="D77" s="239" t="s">
        <v>674</v>
      </c>
      <c r="E77" s="56" t="s">
        <v>485</v>
      </c>
      <c r="I77" s="238" t="s">
        <v>483</v>
      </c>
      <c r="O77" s="207"/>
    </row>
    <row r="78" spans="1:15" s="49" customFormat="1" ht="14.25">
      <c r="A78" s="207"/>
      <c r="B78" s="71"/>
      <c r="E78" s="239" t="s">
        <v>1219</v>
      </c>
      <c r="F78" s="239" t="s">
        <v>1220</v>
      </c>
      <c r="H78" s="239" t="s">
        <v>1221</v>
      </c>
      <c r="I78" s="239" t="s">
        <v>1222</v>
      </c>
      <c r="J78" s="239" t="s">
        <v>1220</v>
      </c>
      <c r="O78" s="207"/>
    </row>
    <row r="79" spans="1:15" s="207" customFormat="1">
      <c r="A79" s="207">
        <v>1</v>
      </c>
      <c r="B79" s="207">
        <v>2</v>
      </c>
      <c r="C79" s="207">
        <v>3</v>
      </c>
      <c r="D79" s="207">
        <v>4</v>
      </c>
      <c r="E79" s="207">
        <v>5</v>
      </c>
      <c r="F79" s="207">
        <v>6</v>
      </c>
      <c r="H79" s="207">
        <v>7</v>
      </c>
      <c r="I79" s="207">
        <v>8</v>
      </c>
      <c r="J79" s="207">
        <v>9</v>
      </c>
    </row>
    <row r="80" spans="1:15">
      <c r="A80" s="50"/>
      <c r="B80" s="58"/>
      <c r="C80" s="50"/>
      <c r="D80" s="50"/>
      <c r="E80" s="50"/>
      <c r="F80" s="50"/>
      <c r="H80" s="50"/>
      <c r="I80" s="50"/>
      <c r="J80" s="50"/>
      <c r="O80" s="50"/>
    </row>
    <row r="81" spans="1:15">
      <c r="A81" s="50">
        <v>1</v>
      </c>
      <c r="B81" s="21" t="s">
        <v>1975</v>
      </c>
      <c r="C81" s="50" t="s">
        <v>360</v>
      </c>
      <c r="D81" s="50" t="s">
        <v>360</v>
      </c>
      <c r="E81" s="57">
        <f>$K$30</f>
        <v>101997.570416</v>
      </c>
      <c r="F81" s="57">
        <f>$K$30</f>
        <v>101997.570416</v>
      </c>
      <c r="H81" s="57">
        <f>$K$30</f>
        <v>101997.570416</v>
      </c>
      <c r="I81" s="57">
        <f>$K$30</f>
        <v>101997.570416</v>
      </c>
      <c r="J81" s="57">
        <f>$K$30</f>
        <v>101997.570416</v>
      </c>
      <c r="O81" s="50"/>
    </row>
    <row r="82" spans="1:15">
      <c r="A82" s="50"/>
      <c r="B82" s="58"/>
      <c r="C82" s="50"/>
      <c r="D82" s="50"/>
      <c r="E82" s="50"/>
      <c r="F82" s="50"/>
      <c r="H82" s="50"/>
      <c r="I82" s="50"/>
      <c r="J82" s="50"/>
      <c r="O82" s="50"/>
    </row>
    <row r="83" spans="1:15" ht="14.25">
      <c r="A83" s="50">
        <v>2</v>
      </c>
      <c r="B83" s="21" t="s">
        <v>1246</v>
      </c>
      <c r="C83" s="50" t="s">
        <v>157</v>
      </c>
      <c r="D83" s="50" t="s">
        <v>538</v>
      </c>
      <c r="E83" s="57">
        <f>J41</f>
        <v>28170</v>
      </c>
      <c r="F83" s="57" t="s">
        <v>360</v>
      </c>
      <c r="H83" s="57" t="s">
        <v>360</v>
      </c>
      <c r="I83" s="57" t="s">
        <v>360</v>
      </c>
      <c r="J83" s="57" t="s">
        <v>360</v>
      </c>
      <c r="O83" s="50"/>
    </row>
    <row r="84" spans="1:15">
      <c r="A84" s="50"/>
      <c r="B84" s="58" t="s">
        <v>452</v>
      </c>
      <c r="C84" s="50"/>
      <c r="D84" s="50" t="s">
        <v>158</v>
      </c>
      <c r="O84" s="50"/>
    </row>
    <row r="85" spans="1:15" ht="14.25">
      <c r="A85" s="50">
        <v>3</v>
      </c>
      <c r="B85" s="21" t="s">
        <v>1247</v>
      </c>
      <c r="C85" s="50" t="s">
        <v>434</v>
      </c>
      <c r="D85" s="50" t="s">
        <v>434</v>
      </c>
      <c r="E85" s="57" t="s">
        <v>360</v>
      </c>
      <c r="F85" s="57">
        <f>K43</f>
        <v>47673</v>
      </c>
      <c r="H85" s="57" t="s">
        <v>360</v>
      </c>
      <c r="I85" s="57" t="s">
        <v>360</v>
      </c>
      <c r="J85" s="57" t="s">
        <v>360</v>
      </c>
      <c r="O85" s="50"/>
    </row>
    <row r="86" spans="1:15">
      <c r="A86" s="50"/>
      <c r="B86" s="58" t="s">
        <v>452</v>
      </c>
      <c r="C86" s="50"/>
      <c r="D86" s="50"/>
      <c r="E86" s="57"/>
      <c r="F86" s="57"/>
      <c r="H86" s="57"/>
      <c r="I86" s="57"/>
      <c r="J86" s="57"/>
      <c r="O86" s="50"/>
    </row>
    <row r="87" spans="1:15" ht="14.25">
      <c r="A87" s="50">
        <v>4</v>
      </c>
      <c r="B87" s="21" t="s">
        <v>1248</v>
      </c>
      <c r="C87" s="50" t="s">
        <v>539</v>
      </c>
      <c r="D87" s="50" t="s">
        <v>540</v>
      </c>
      <c r="E87" s="57" t="s">
        <v>360</v>
      </c>
      <c r="F87" s="57" t="s">
        <v>360</v>
      </c>
      <c r="H87" s="57">
        <f>L45</f>
        <v>25078</v>
      </c>
      <c r="I87" s="57" t="s">
        <v>360</v>
      </c>
      <c r="J87" s="57" t="s">
        <v>360</v>
      </c>
      <c r="O87" s="50"/>
    </row>
    <row r="88" spans="1:15">
      <c r="A88" s="50"/>
      <c r="B88" s="58" t="s">
        <v>452</v>
      </c>
      <c r="C88" s="50"/>
      <c r="D88" s="73" t="s">
        <v>520</v>
      </c>
      <c r="E88" s="57"/>
      <c r="F88" s="57"/>
      <c r="H88" s="57"/>
      <c r="I88" s="57"/>
      <c r="J88" s="57"/>
      <c r="O88" s="50"/>
    </row>
    <row r="89" spans="1:15" ht="14.25">
      <c r="A89" s="50">
        <v>5</v>
      </c>
      <c r="B89" s="21" t="s">
        <v>1249</v>
      </c>
      <c r="C89" s="50" t="s">
        <v>539</v>
      </c>
      <c r="D89" s="50" t="s">
        <v>539</v>
      </c>
      <c r="E89" s="57" t="s">
        <v>360</v>
      </c>
      <c r="F89" s="57" t="s">
        <v>360</v>
      </c>
      <c r="H89" s="57" t="s">
        <v>360</v>
      </c>
      <c r="I89" s="57">
        <f>M47</f>
        <v>34435</v>
      </c>
      <c r="J89" s="57" t="s">
        <v>360</v>
      </c>
      <c r="O89" s="50"/>
    </row>
    <row r="90" spans="1:15">
      <c r="A90" s="50"/>
      <c r="B90" s="58" t="s">
        <v>452</v>
      </c>
      <c r="C90" s="50"/>
      <c r="D90" s="50"/>
      <c r="E90" s="57"/>
      <c r="F90" s="57"/>
      <c r="H90" s="57"/>
      <c r="I90" s="57"/>
      <c r="J90" s="57"/>
      <c r="O90" s="50"/>
    </row>
    <row r="91" spans="1:15" ht="14.25">
      <c r="A91" s="50">
        <v>6</v>
      </c>
      <c r="B91" s="21" t="s">
        <v>1250</v>
      </c>
      <c r="C91" s="50" t="s">
        <v>541</v>
      </c>
      <c r="D91" s="50" t="s">
        <v>434</v>
      </c>
      <c r="E91" s="57" t="s">
        <v>360</v>
      </c>
      <c r="F91" s="57" t="s">
        <v>360</v>
      </c>
      <c r="H91" s="57" t="s">
        <v>360</v>
      </c>
      <c r="I91" s="57" t="s">
        <v>360</v>
      </c>
      <c r="J91" s="57">
        <f>N49</f>
        <v>56250</v>
      </c>
      <c r="O91" s="50"/>
    </row>
    <row r="92" spans="1:15" ht="18">
      <c r="A92" s="50"/>
      <c r="B92" s="58"/>
      <c r="C92" s="201" t="s">
        <v>1238</v>
      </c>
      <c r="D92" s="50"/>
      <c r="E92" s="57"/>
      <c r="F92" s="57"/>
      <c r="H92" s="57"/>
      <c r="I92" s="57"/>
      <c r="J92" s="57"/>
      <c r="O92" s="50"/>
    </row>
    <row r="93" spans="1:15">
      <c r="A93" s="50"/>
      <c r="B93" s="58"/>
      <c r="C93" s="50"/>
      <c r="D93" s="50"/>
      <c r="E93" s="57"/>
      <c r="F93" s="57"/>
      <c r="H93" s="57"/>
      <c r="I93" s="57"/>
      <c r="J93" s="57"/>
      <c r="O93" s="50"/>
    </row>
    <row r="94" spans="1:15">
      <c r="A94" s="50"/>
      <c r="C94" s="207"/>
      <c r="D94" s="19" t="s">
        <v>604</v>
      </c>
      <c r="E94" s="10">
        <f>SUM(E81:E92)</f>
        <v>130167.570416</v>
      </c>
      <c r="F94" s="10">
        <f>SUM(F81:F92)</f>
        <v>149670.570416</v>
      </c>
      <c r="G94" s="6"/>
      <c r="H94" s="10">
        <f>SUM(H81:H92)</f>
        <v>127075.570416</v>
      </c>
      <c r="I94" s="10">
        <f t="shared" ref="I94:J94" si="16">SUM(I81:I92)</f>
        <v>136432.570416</v>
      </c>
      <c r="J94" s="10">
        <f t="shared" si="16"/>
        <v>158247.570416</v>
      </c>
      <c r="O94" s="50"/>
    </row>
    <row r="95" spans="1:15">
      <c r="A95" s="50"/>
      <c r="C95" s="50"/>
      <c r="D95" s="50"/>
      <c r="E95" s="50"/>
      <c r="F95" s="50"/>
      <c r="H95" s="50"/>
      <c r="I95" s="50"/>
      <c r="J95" s="50"/>
      <c r="O95" s="50"/>
    </row>
    <row r="96" spans="1:15">
      <c r="A96" s="50">
        <v>7</v>
      </c>
      <c r="B96" s="21" t="s">
        <v>1251</v>
      </c>
      <c r="C96" s="50"/>
      <c r="D96" s="50"/>
      <c r="E96" s="50">
        <f>J54</f>
        <v>45524</v>
      </c>
      <c r="F96" s="50">
        <f>K54</f>
        <v>54568</v>
      </c>
      <c r="H96" s="50">
        <f>L54</f>
        <v>45524</v>
      </c>
      <c r="I96" s="50">
        <f>M54</f>
        <v>49450</v>
      </c>
      <c r="J96" s="50">
        <f>N54</f>
        <v>54568</v>
      </c>
      <c r="O96" s="50"/>
    </row>
    <row r="97" spans="1:15">
      <c r="A97" s="50"/>
      <c r="B97" s="201"/>
      <c r="C97" s="50"/>
      <c r="D97" s="50"/>
      <c r="E97" s="50"/>
      <c r="F97" s="50"/>
      <c r="H97" s="50"/>
      <c r="I97" s="50"/>
      <c r="J97" s="50"/>
      <c r="O97" s="50"/>
    </row>
    <row r="98" spans="1:15">
      <c r="A98" s="50">
        <v>8</v>
      </c>
      <c r="B98" s="21" t="s">
        <v>1252</v>
      </c>
      <c r="C98" s="50"/>
      <c r="D98" s="50"/>
      <c r="E98" s="57">
        <f>'Page 59'!$S$22</f>
        <v>19868</v>
      </c>
      <c r="F98" s="57">
        <f>'Page 59'!$S$22</f>
        <v>19868</v>
      </c>
      <c r="H98" s="57">
        <f>'Page 59'!$S$22</f>
        <v>19868</v>
      </c>
      <c r="I98" s="57">
        <f>'Page 59'!$S$22</f>
        <v>19868</v>
      </c>
      <c r="J98" s="57">
        <f>'Page 59'!$S$22</f>
        <v>19868</v>
      </c>
      <c r="O98" s="50"/>
    </row>
    <row r="99" spans="1:15">
      <c r="A99" s="50"/>
      <c r="B99" s="201"/>
      <c r="C99" s="50"/>
      <c r="D99" s="50"/>
      <c r="E99" s="50"/>
      <c r="F99" s="50"/>
      <c r="H99" s="50"/>
      <c r="I99" s="50"/>
      <c r="J99" s="50"/>
      <c r="O99" s="50"/>
    </row>
    <row r="100" spans="1:15">
      <c r="A100" s="50">
        <v>9</v>
      </c>
      <c r="B100" s="21" t="s">
        <v>1166</v>
      </c>
      <c r="C100" s="50"/>
      <c r="D100" s="50"/>
      <c r="E100" s="50"/>
      <c r="F100" s="50"/>
      <c r="H100" s="50"/>
      <c r="I100" s="50"/>
      <c r="J100" s="50"/>
      <c r="O100" s="50"/>
    </row>
    <row r="101" spans="1:15">
      <c r="A101" s="50"/>
      <c r="B101" s="5" t="s">
        <v>1168</v>
      </c>
      <c r="D101" s="57"/>
      <c r="E101" s="50">
        <f>ROUND(E94*0.03,0)</f>
        <v>3905</v>
      </c>
      <c r="F101" s="50">
        <f>ROUND(F94*0.03,0)</f>
        <v>4490</v>
      </c>
      <c r="H101" s="50">
        <f>ROUND(H94*0.03,0)</f>
        <v>3812</v>
      </c>
      <c r="I101" s="50">
        <f t="shared" ref="I101:J101" si="17">ROUND(I94*0.03,0)</f>
        <v>4093</v>
      </c>
      <c r="J101" s="50">
        <f t="shared" si="17"/>
        <v>4747</v>
      </c>
      <c r="O101" s="50"/>
    </row>
    <row r="102" spans="1:15">
      <c r="A102" s="50"/>
      <c r="B102" s="5" t="s">
        <v>1167</v>
      </c>
      <c r="D102" s="57"/>
      <c r="E102" s="50">
        <f>ROUND(E94*0.03,0)</f>
        <v>3905</v>
      </c>
      <c r="F102" s="50">
        <f>ROUND(F94*0.03,0)</f>
        <v>4490</v>
      </c>
      <c r="H102" s="50">
        <f>ROUND(H94*0.03,0)</f>
        <v>3812</v>
      </c>
      <c r="I102" s="50">
        <f t="shared" ref="I102:J102" si="18">ROUND(I94*0.03,0)</f>
        <v>4093</v>
      </c>
      <c r="J102" s="50">
        <f t="shared" si="18"/>
        <v>4747</v>
      </c>
      <c r="O102" s="50"/>
    </row>
    <row r="103" spans="1:15">
      <c r="A103" s="50"/>
      <c r="B103" s="5"/>
      <c r="D103" s="57"/>
      <c r="E103" s="50"/>
      <c r="F103" s="50"/>
      <c r="H103" s="50"/>
      <c r="I103" s="50"/>
      <c r="J103" s="50"/>
      <c r="O103" s="50"/>
    </row>
    <row r="104" spans="1:15">
      <c r="A104" s="50"/>
      <c r="B104" s="239"/>
      <c r="C104" s="232"/>
      <c r="D104" s="19" t="s">
        <v>325</v>
      </c>
      <c r="E104" s="10">
        <f>SUM(E94:E102)</f>
        <v>203369.570416</v>
      </c>
      <c r="F104" s="10">
        <f>SUM(F94:F102)</f>
        <v>233086.570416</v>
      </c>
      <c r="G104" s="10"/>
      <c r="H104" s="10">
        <f t="shared" ref="H104" si="19">SUM(H94:H102)</f>
        <v>200091.570416</v>
      </c>
      <c r="I104" s="10">
        <f t="shared" ref="I104:J104" si="20">SUM(I94:I102)</f>
        <v>213936.570416</v>
      </c>
      <c r="J104" s="10">
        <f t="shared" si="20"/>
        <v>242177.570416</v>
      </c>
      <c r="O104" s="50"/>
    </row>
    <row r="105" spans="1:15">
      <c r="A105" s="50"/>
      <c r="B105" s="5"/>
      <c r="E105" s="10"/>
      <c r="F105" s="10"/>
      <c r="G105" s="10"/>
      <c r="H105" s="10"/>
      <c r="I105" s="10"/>
      <c r="J105" s="10"/>
      <c r="O105" s="50"/>
    </row>
    <row r="106" spans="1:15">
      <c r="A106" s="50">
        <v>10</v>
      </c>
      <c r="B106" s="21" t="s">
        <v>1169</v>
      </c>
      <c r="E106" s="50">
        <f>ROUND(E104*0.11,0)</f>
        <v>22371</v>
      </c>
      <c r="F106" s="50">
        <f>ROUND(F104*0.11,0)</f>
        <v>25640</v>
      </c>
      <c r="G106" s="50"/>
      <c r="H106" s="50">
        <f t="shared" ref="H106" si="21">ROUND(H104*0.11,0)</f>
        <v>22010</v>
      </c>
      <c r="I106" s="50">
        <f t="shared" ref="I106:J106" si="22">ROUND(I104*0.11,0)</f>
        <v>23533</v>
      </c>
      <c r="J106" s="50">
        <f t="shared" si="22"/>
        <v>26640</v>
      </c>
      <c r="O106" s="50"/>
    </row>
    <row r="107" spans="1:15">
      <c r="A107" s="50"/>
      <c r="B107" s="58"/>
      <c r="C107" s="50"/>
      <c r="D107" s="50"/>
      <c r="E107" s="50"/>
      <c r="F107" s="50"/>
      <c r="H107" s="50"/>
      <c r="I107" s="50"/>
      <c r="J107" s="50"/>
      <c r="O107" s="50"/>
    </row>
    <row r="108" spans="1:15">
      <c r="A108" s="50"/>
      <c r="B108" s="58"/>
      <c r="C108" s="209"/>
      <c r="D108" s="19" t="s">
        <v>1039</v>
      </c>
      <c r="E108" s="10">
        <f>SUM(E104:E106)</f>
        <v>225740.570416</v>
      </c>
      <c r="F108" s="10">
        <f>SUM(F104:F106)</f>
        <v>258726.570416</v>
      </c>
      <c r="G108" s="10"/>
      <c r="H108" s="10">
        <f t="shared" ref="H108" si="23">SUM(H104:H106)</f>
        <v>222101.570416</v>
      </c>
      <c r="I108" s="10">
        <f t="shared" ref="I108:J108" si="24">SUM(I104:I106)</f>
        <v>237469.570416</v>
      </c>
      <c r="J108" s="10">
        <f t="shared" si="24"/>
        <v>268817.57041599997</v>
      </c>
      <c r="O108" s="50"/>
    </row>
    <row r="109" spans="1:15">
      <c r="A109" s="50"/>
      <c r="B109" s="58"/>
      <c r="C109" s="232"/>
      <c r="D109" s="50"/>
      <c r="E109" s="57"/>
      <c r="F109" s="57"/>
      <c r="G109" s="57"/>
      <c r="H109" s="57"/>
      <c r="I109" s="57"/>
      <c r="J109" s="57"/>
      <c r="O109" s="50"/>
    </row>
    <row r="110" spans="1:15">
      <c r="A110" s="50"/>
      <c r="B110" s="58"/>
      <c r="C110" s="209"/>
      <c r="D110" s="19" t="s">
        <v>326</v>
      </c>
      <c r="E110" s="51">
        <f>ROUND(E108,-2)</f>
        <v>225700</v>
      </c>
      <c r="F110" s="51">
        <f>ROUND(F108,-2)</f>
        <v>258700</v>
      </c>
      <c r="G110" s="51"/>
      <c r="H110" s="51">
        <f>ROUND(H108,-2)</f>
        <v>222100</v>
      </c>
      <c r="I110" s="51">
        <f t="shared" ref="I110:J110" si="25">ROUND(I108,-2)</f>
        <v>237500</v>
      </c>
      <c r="J110" s="51">
        <f t="shared" si="25"/>
        <v>268800</v>
      </c>
      <c r="O110" s="50"/>
    </row>
    <row r="111" spans="1:15">
      <c r="A111" s="50"/>
      <c r="B111" s="58"/>
      <c r="C111" s="50"/>
      <c r="D111" s="50"/>
      <c r="E111" s="50"/>
      <c r="F111" s="50"/>
      <c r="G111" s="50"/>
      <c r="H111" s="50"/>
      <c r="I111" s="50"/>
      <c r="O111" s="50"/>
    </row>
    <row r="112" spans="1:15">
      <c r="A112" s="50"/>
      <c r="B112" s="58"/>
      <c r="C112" s="50"/>
      <c r="D112" s="50"/>
      <c r="E112" s="50"/>
      <c r="F112" s="50"/>
      <c r="G112" s="50"/>
      <c r="H112" s="50"/>
      <c r="I112" s="50"/>
      <c r="O112" s="50"/>
    </row>
    <row r="113" spans="1:15">
      <c r="A113" s="50"/>
      <c r="B113" s="50"/>
      <c r="C113" s="50"/>
      <c r="D113" s="50"/>
      <c r="E113" s="50"/>
      <c r="F113" s="50"/>
      <c r="G113" s="50"/>
      <c r="H113" s="50"/>
      <c r="I113" s="50"/>
      <c r="K113" s="50"/>
      <c r="L113" s="50"/>
      <c r="M113" s="50"/>
      <c r="N113" s="43" t="s">
        <v>213</v>
      </c>
      <c r="O113" s="50"/>
    </row>
    <row r="114" spans="1:15" s="63" customFormat="1" ht="15.75">
      <c r="A114" s="343" t="s">
        <v>264</v>
      </c>
      <c r="B114" s="343"/>
      <c r="C114" s="343"/>
      <c r="D114" s="343"/>
      <c r="E114" s="343"/>
      <c r="F114" s="343"/>
      <c r="G114" s="343"/>
      <c r="H114" s="343"/>
      <c r="I114" s="343"/>
      <c r="J114" s="343"/>
      <c r="K114" s="343"/>
      <c r="L114" s="343"/>
      <c r="M114" s="343"/>
      <c r="N114" s="68"/>
      <c r="O114" s="68"/>
    </row>
    <row r="115" spans="1:15" s="63" customFormat="1">
      <c r="A115" s="68"/>
      <c r="B115" s="208"/>
      <c r="C115" s="208"/>
      <c r="D115" s="208"/>
      <c r="E115" s="208"/>
      <c r="F115" s="208"/>
      <c r="G115" s="208"/>
      <c r="H115" s="208"/>
      <c r="I115" s="55"/>
      <c r="J115" s="68"/>
      <c r="K115" s="207"/>
      <c r="L115" s="207"/>
      <c r="M115" s="207"/>
      <c r="N115" s="68"/>
      <c r="O115" s="68"/>
    </row>
    <row r="116" spans="1:15" s="49" customFormat="1">
      <c r="A116" s="239" t="s">
        <v>930</v>
      </c>
      <c r="B116" s="239" t="s">
        <v>672</v>
      </c>
      <c r="C116" s="207" t="s">
        <v>442</v>
      </c>
      <c r="D116" s="207" t="s">
        <v>443</v>
      </c>
      <c r="F116" s="239" t="s">
        <v>1186</v>
      </c>
      <c r="G116" s="207"/>
      <c r="I116" s="239" t="s">
        <v>1217</v>
      </c>
      <c r="J116" s="207"/>
      <c r="L116" s="239" t="s">
        <v>1227</v>
      </c>
      <c r="M116" s="207"/>
      <c r="N116" s="207"/>
      <c r="O116" s="207"/>
    </row>
    <row r="117" spans="1:15" s="49" customFormat="1" ht="14.25">
      <c r="A117" s="239" t="s">
        <v>674</v>
      </c>
      <c r="B117" s="71"/>
      <c r="C117" s="239" t="s">
        <v>1154</v>
      </c>
      <c r="D117" s="239" t="s">
        <v>674</v>
      </c>
      <c r="E117" s="239" t="s">
        <v>1221</v>
      </c>
      <c r="F117" s="239" t="s">
        <v>1222</v>
      </c>
      <c r="G117" s="239" t="s">
        <v>1220</v>
      </c>
      <c r="H117" s="239" t="s">
        <v>1221</v>
      </c>
      <c r="I117" s="239" t="s">
        <v>1222</v>
      </c>
      <c r="J117" s="239" t="s">
        <v>1220</v>
      </c>
      <c r="K117" s="239" t="s">
        <v>1221</v>
      </c>
      <c r="L117" s="239" t="s">
        <v>1222</v>
      </c>
      <c r="M117" s="239" t="s">
        <v>1220</v>
      </c>
      <c r="N117" s="207"/>
      <c r="O117" s="207"/>
    </row>
    <row r="118" spans="1:15" s="207" customFormat="1">
      <c r="A118" s="207">
        <v>1</v>
      </c>
      <c r="B118" s="207">
        <v>2</v>
      </c>
      <c r="C118" s="207">
        <v>3</v>
      </c>
      <c r="D118" s="207">
        <v>4</v>
      </c>
      <c r="E118" s="207">
        <v>5</v>
      </c>
      <c r="F118" s="207">
        <v>6</v>
      </c>
      <c r="G118" s="207">
        <v>7</v>
      </c>
      <c r="H118" s="207">
        <v>8</v>
      </c>
      <c r="I118" s="207">
        <v>9</v>
      </c>
      <c r="J118" s="207">
        <v>10</v>
      </c>
      <c r="K118" s="207">
        <v>5</v>
      </c>
      <c r="L118" s="207">
        <v>6</v>
      </c>
      <c r="M118" s="207">
        <v>7</v>
      </c>
    </row>
    <row r="119" spans="1:15">
      <c r="A119" s="50"/>
      <c r="B119" s="58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</row>
    <row r="120" spans="1:15">
      <c r="A120" s="50">
        <v>1</v>
      </c>
      <c r="B120" s="21" t="s">
        <v>1975</v>
      </c>
      <c r="C120" s="50"/>
      <c r="D120" s="50"/>
      <c r="E120" s="57">
        <f>F120</f>
        <v>54447.570416000002</v>
      </c>
      <c r="F120" s="57">
        <f>G120</f>
        <v>54447.570416000002</v>
      </c>
      <c r="G120" s="57">
        <f>E39</f>
        <v>54447.570416000002</v>
      </c>
      <c r="H120" s="57">
        <f>L39</f>
        <v>129117.570416</v>
      </c>
      <c r="I120" s="57">
        <f>M39</f>
        <v>129117.570416</v>
      </c>
      <c r="J120" s="57">
        <f>N39</f>
        <v>129117.570416</v>
      </c>
      <c r="K120" s="57">
        <f>E81</f>
        <v>101997.570416</v>
      </c>
      <c r="L120" s="57">
        <f>F81</f>
        <v>101997.570416</v>
      </c>
      <c r="M120" s="57">
        <f>H81</f>
        <v>101997.570416</v>
      </c>
      <c r="N120" s="50"/>
      <c r="O120" s="50"/>
    </row>
    <row r="121" spans="1:15">
      <c r="A121" s="50"/>
      <c r="B121" s="58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</row>
    <row r="122" spans="1:15" ht="14.25">
      <c r="A122" s="50">
        <v>2</v>
      </c>
      <c r="B122" s="21" t="s">
        <v>1253</v>
      </c>
      <c r="C122" s="50" t="s">
        <v>519</v>
      </c>
      <c r="D122" s="50" t="s">
        <v>448</v>
      </c>
      <c r="E122" s="57">
        <f>ROUND(2.06*'P.O.65-80'!Q290,0)</f>
        <v>20701</v>
      </c>
      <c r="F122" s="57"/>
      <c r="G122" s="57"/>
      <c r="H122" s="57">
        <f>E122</f>
        <v>20701</v>
      </c>
      <c r="I122" s="57"/>
      <c r="J122" s="57"/>
      <c r="K122" s="57">
        <f>H122</f>
        <v>20701</v>
      </c>
      <c r="L122" s="57"/>
      <c r="M122" s="57"/>
      <c r="N122" s="50"/>
      <c r="O122" s="50"/>
    </row>
    <row r="123" spans="1:15">
      <c r="A123" s="50"/>
      <c r="B123" s="58" t="s">
        <v>452</v>
      </c>
      <c r="C123" s="50" t="s">
        <v>542</v>
      </c>
      <c r="D123" s="50" t="s">
        <v>543</v>
      </c>
      <c r="E123" s="57"/>
      <c r="F123" s="57"/>
      <c r="G123" s="57"/>
      <c r="H123" s="57"/>
      <c r="I123" s="57"/>
      <c r="J123" s="57"/>
      <c r="K123" s="57"/>
      <c r="L123" s="57"/>
      <c r="M123" s="57"/>
      <c r="N123" s="50"/>
      <c r="O123" s="50"/>
    </row>
    <row r="124" spans="1:15" ht="14.25">
      <c r="A124" s="50">
        <v>3</v>
      </c>
      <c r="B124" s="21" t="s">
        <v>1254</v>
      </c>
      <c r="C124" s="50" t="s">
        <v>450</v>
      </c>
      <c r="D124" s="50" t="s">
        <v>450</v>
      </c>
      <c r="E124" s="57"/>
      <c r="F124" s="57">
        <f>ROUND(2.06*'P.O.65-80'!Q291,0)</f>
        <v>32056</v>
      </c>
      <c r="G124" s="57"/>
      <c r="H124" s="57"/>
      <c r="I124" s="57">
        <f>F124</f>
        <v>32056</v>
      </c>
      <c r="J124" s="57"/>
      <c r="K124" s="57"/>
      <c r="L124" s="57">
        <f>I124</f>
        <v>32056</v>
      </c>
      <c r="M124" s="57"/>
      <c r="N124" s="50"/>
      <c r="O124" s="50"/>
    </row>
    <row r="125" spans="1:15">
      <c r="A125" s="50"/>
      <c r="B125" s="58" t="s">
        <v>452</v>
      </c>
      <c r="E125" s="57"/>
      <c r="F125" s="57"/>
      <c r="G125" s="57"/>
      <c r="H125" s="57"/>
      <c r="I125" s="57"/>
      <c r="J125" s="57"/>
      <c r="K125" s="57"/>
      <c r="L125" s="57"/>
      <c r="M125" s="57"/>
      <c r="N125" s="50"/>
      <c r="O125" s="50"/>
    </row>
    <row r="126" spans="1:15" ht="14.25">
      <c r="A126" s="50">
        <v>4</v>
      </c>
      <c r="B126" s="21" t="s">
        <v>1255</v>
      </c>
      <c r="C126" s="50" t="s">
        <v>450</v>
      </c>
      <c r="D126" s="50" t="s">
        <v>450</v>
      </c>
      <c r="E126" s="57"/>
      <c r="F126" s="57"/>
      <c r="G126" s="57">
        <f>ROUND(2.06*'P.O.65-80'!Q292,0)</f>
        <v>50631</v>
      </c>
      <c r="H126" s="57"/>
      <c r="I126" s="57"/>
      <c r="J126" s="57">
        <f>G126</f>
        <v>50631</v>
      </c>
      <c r="K126" s="57"/>
      <c r="L126" s="57"/>
      <c r="M126" s="57">
        <f>J126</f>
        <v>50631</v>
      </c>
      <c r="N126" s="50"/>
      <c r="O126" s="50"/>
    </row>
    <row r="127" spans="1:15" ht="18">
      <c r="A127" s="50"/>
      <c r="B127" s="58"/>
      <c r="C127" s="201" t="s">
        <v>1238</v>
      </c>
      <c r="D127" s="50"/>
      <c r="E127" s="50"/>
      <c r="F127" s="50"/>
      <c r="G127" s="50"/>
      <c r="H127" s="57"/>
      <c r="I127" s="50"/>
      <c r="J127" s="50"/>
      <c r="K127" s="50"/>
      <c r="L127" s="50"/>
      <c r="M127" s="50"/>
      <c r="N127" s="50"/>
      <c r="O127" s="50"/>
    </row>
    <row r="128" spans="1:15">
      <c r="A128" s="50"/>
      <c r="B128" s="58"/>
      <c r="C128" s="50"/>
      <c r="D128" s="50"/>
      <c r="E128" s="50"/>
      <c r="F128" s="50"/>
      <c r="G128" s="50"/>
      <c r="H128" s="57"/>
      <c r="I128" s="50"/>
      <c r="J128" s="50"/>
      <c r="K128" s="50"/>
      <c r="L128" s="50"/>
      <c r="M128" s="50"/>
      <c r="N128" s="50"/>
      <c r="O128" s="50"/>
    </row>
    <row r="129" spans="1:15">
      <c r="A129" s="50"/>
      <c r="C129" s="71"/>
      <c r="D129" s="19" t="s">
        <v>604</v>
      </c>
      <c r="E129" s="10">
        <f>ROUND(SUM(E120:E128),0)</f>
        <v>75149</v>
      </c>
      <c r="F129" s="10">
        <f t="shared" ref="F129:M129" si="26">ROUND(SUM(F120:F128),0)</f>
        <v>86504</v>
      </c>
      <c r="G129" s="10">
        <f t="shared" si="26"/>
        <v>105079</v>
      </c>
      <c r="H129" s="10">
        <f t="shared" si="26"/>
        <v>149819</v>
      </c>
      <c r="I129" s="10">
        <f t="shared" si="26"/>
        <v>161174</v>
      </c>
      <c r="J129" s="10">
        <f t="shared" si="26"/>
        <v>179749</v>
      </c>
      <c r="K129" s="10">
        <f t="shared" si="26"/>
        <v>122699</v>
      </c>
      <c r="L129" s="10">
        <f t="shared" si="26"/>
        <v>134054</v>
      </c>
      <c r="M129" s="10">
        <f t="shared" si="26"/>
        <v>152629</v>
      </c>
      <c r="N129" s="50"/>
      <c r="O129" s="50"/>
    </row>
    <row r="130" spans="1:15">
      <c r="A130" s="50"/>
      <c r="C130" s="71"/>
      <c r="D130" s="19"/>
      <c r="E130" s="10"/>
      <c r="F130" s="10"/>
      <c r="G130" s="10"/>
      <c r="H130" s="10"/>
      <c r="I130" s="10"/>
      <c r="J130" s="10"/>
      <c r="K130" s="10"/>
      <c r="L130" s="10"/>
      <c r="M130" s="10"/>
      <c r="N130" s="50"/>
      <c r="O130" s="50"/>
    </row>
    <row r="131" spans="1:15">
      <c r="A131" s="50">
        <v>5</v>
      </c>
      <c r="B131" s="21" t="s">
        <v>1251</v>
      </c>
      <c r="C131" s="50"/>
      <c r="D131" s="50"/>
      <c r="E131" s="50">
        <f>G54</f>
        <v>47894</v>
      </c>
      <c r="F131" s="50">
        <f>H54</f>
        <v>51820</v>
      </c>
      <c r="G131" s="50">
        <f>I54</f>
        <v>56938</v>
      </c>
      <c r="H131" s="50">
        <f>J54</f>
        <v>45524</v>
      </c>
      <c r="I131" s="50">
        <f>M54</f>
        <v>49450</v>
      </c>
      <c r="J131" s="50">
        <f>K54</f>
        <v>54568</v>
      </c>
      <c r="K131" s="50">
        <f>H131</f>
        <v>45524</v>
      </c>
      <c r="L131" s="50">
        <f>I131</f>
        <v>49450</v>
      </c>
      <c r="M131" s="50">
        <f>J131</f>
        <v>54568</v>
      </c>
      <c r="N131" s="50"/>
      <c r="O131" s="50"/>
    </row>
    <row r="132" spans="1:15">
      <c r="A132" s="50"/>
      <c r="B132" s="58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</row>
    <row r="133" spans="1:15">
      <c r="A133" s="50">
        <v>6</v>
      </c>
      <c r="B133" s="21" t="s">
        <v>1252</v>
      </c>
      <c r="C133" s="50"/>
      <c r="D133" s="50"/>
      <c r="E133" s="57">
        <f>E57</f>
        <v>27966</v>
      </c>
      <c r="F133" s="57">
        <f>F57</f>
        <v>27966</v>
      </c>
      <c r="G133" s="57">
        <f>G57</f>
        <v>27966</v>
      </c>
      <c r="H133" s="57">
        <f>'Page 59'!$S$22</f>
        <v>19868</v>
      </c>
      <c r="I133" s="57">
        <f>'Page 59'!$S$22</f>
        <v>19868</v>
      </c>
      <c r="J133" s="57">
        <f>'Page 59'!$S$22</f>
        <v>19868</v>
      </c>
      <c r="K133" s="57">
        <f>'Page 59'!$S$22</f>
        <v>19868</v>
      </c>
      <c r="L133" s="57">
        <f>'Page 59'!$S$22</f>
        <v>19868</v>
      </c>
      <c r="M133" s="57">
        <f>'Page 59'!$S$22</f>
        <v>19868</v>
      </c>
      <c r="N133" s="50"/>
      <c r="O133" s="50"/>
    </row>
    <row r="134" spans="1:15">
      <c r="A134" s="50"/>
      <c r="B134" s="201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</row>
    <row r="135" spans="1:15">
      <c r="A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</row>
    <row r="136" spans="1:15">
      <c r="A136" s="50">
        <v>7</v>
      </c>
      <c r="B136" s="21" t="s">
        <v>1166</v>
      </c>
      <c r="C136" s="50"/>
      <c r="D136" s="57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</row>
    <row r="137" spans="1:15">
      <c r="A137" s="50"/>
      <c r="B137" s="5" t="s">
        <v>1168</v>
      </c>
      <c r="D137" s="57"/>
      <c r="E137" s="57">
        <f t="shared" ref="E137" si="27">E129*0.03</f>
        <v>2254.4699999999998</v>
      </c>
      <c r="F137" s="57">
        <f t="shared" ref="F137:M137" si="28">F129*0.03</f>
        <v>2595.12</v>
      </c>
      <c r="G137" s="57">
        <f t="shared" si="28"/>
        <v>3152.37</v>
      </c>
      <c r="H137" s="57">
        <f t="shared" si="28"/>
        <v>4494.57</v>
      </c>
      <c r="I137" s="57">
        <f t="shared" si="28"/>
        <v>4835.22</v>
      </c>
      <c r="J137" s="57">
        <f t="shared" si="28"/>
        <v>5392.47</v>
      </c>
      <c r="K137" s="57">
        <f t="shared" si="28"/>
        <v>3680.97</v>
      </c>
      <c r="L137" s="57">
        <f t="shared" si="28"/>
        <v>4021.62</v>
      </c>
      <c r="M137" s="57">
        <f t="shared" si="28"/>
        <v>4578.87</v>
      </c>
      <c r="N137" s="50"/>
      <c r="O137" s="50"/>
    </row>
    <row r="138" spans="1:15">
      <c r="A138" s="50"/>
      <c r="B138" s="5" t="s">
        <v>1167</v>
      </c>
      <c r="D138" s="57"/>
      <c r="E138" s="57">
        <f t="shared" ref="E138" si="29">E129*0.03</f>
        <v>2254.4699999999998</v>
      </c>
      <c r="F138" s="57">
        <f t="shared" ref="F138:M138" si="30">F129*0.03</f>
        <v>2595.12</v>
      </c>
      <c r="G138" s="57">
        <f t="shared" si="30"/>
        <v>3152.37</v>
      </c>
      <c r="H138" s="57">
        <f t="shared" si="30"/>
        <v>4494.57</v>
      </c>
      <c r="I138" s="57">
        <f t="shared" si="30"/>
        <v>4835.22</v>
      </c>
      <c r="J138" s="57">
        <f t="shared" si="30"/>
        <v>5392.47</v>
      </c>
      <c r="K138" s="57">
        <f t="shared" si="30"/>
        <v>3680.97</v>
      </c>
      <c r="L138" s="57">
        <f t="shared" si="30"/>
        <v>4021.62</v>
      </c>
      <c r="M138" s="57">
        <f t="shared" si="30"/>
        <v>4578.87</v>
      </c>
      <c r="N138" s="50"/>
      <c r="O138" s="50"/>
    </row>
    <row r="139" spans="1:15">
      <c r="A139" s="50"/>
      <c r="B139" s="5"/>
      <c r="E139" s="57"/>
      <c r="F139" s="57"/>
      <c r="G139" s="57"/>
      <c r="H139" s="57"/>
      <c r="I139" s="57"/>
      <c r="J139" s="57"/>
      <c r="K139" s="57"/>
      <c r="L139" s="57"/>
      <c r="M139" s="57"/>
      <c r="N139" s="50"/>
      <c r="O139" s="50"/>
    </row>
    <row r="140" spans="1:15">
      <c r="A140" s="50"/>
      <c r="B140" s="239"/>
      <c r="C140" s="232"/>
      <c r="D140" s="19" t="s">
        <v>325</v>
      </c>
      <c r="E140" s="10">
        <f>SUM(E129:E138)</f>
        <v>155517.94</v>
      </c>
      <c r="F140" s="10">
        <f t="shared" ref="F140:M140" si="31">SUM(F129:F138)</f>
        <v>171480.24</v>
      </c>
      <c r="G140" s="10">
        <f t="shared" si="31"/>
        <v>196287.74</v>
      </c>
      <c r="H140" s="10">
        <f t="shared" si="31"/>
        <v>224200.14</v>
      </c>
      <c r="I140" s="10">
        <f t="shared" si="31"/>
        <v>240162.44</v>
      </c>
      <c r="J140" s="10">
        <f t="shared" si="31"/>
        <v>264969.94</v>
      </c>
      <c r="K140" s="10">
        <f t="shared" si="31"/>
        <v>195452.94</v>
      </c>
      <c r="L140" s="10">
        <f t="shared" si="31"/>
        <v>211415.24</v>
      </c>
      <c r="M140" s="10">
        <f t="shared" si="31"/>
        <v>236222.74</v>
      </c>
      <c r="N140" s="50"/>
      <c r="O140" s="50"/>
    </row>
    <row r="141" spans="1:15">
      <c r="A141" s="50"/>
      <c r="B141" s="5"/>
      <c r="E141" s="10"/>
      <c r="F141" s="10"/>
      <c r="G141" s="10"/>
      <c r="H141" s="10"/>
      <c r="I141" s="10"/>
      <c r="J141" s="10"/>
      <c r="K141" s="10"/>
      <c r="L141" s="10"/>
      <c r="M141" s="10"/>
      <c r="N141" s="50"/>
      <c r="O141" s="50"/>
    </row>
    <row r="142" spans="1:15">
      <c r="A142" s="50">
        <v>8</v>
      </c>
      <c r="B142" s="21" t="s">
        <v>1169</v>
      </c>
      <c r="D142" s="50"/>
      <c r="E142" s="50">
        <f>ROUND(E140*0.11,0)</f>
        <v>17107</v>
      </c>
      <c r="F142" s="50">
        <f t="shared" ref="F142:M142" si="32">ROUND(F140*0.11,0)</f>
        <v>18863</v>
      </c>
      <c r="G142" s="50">
        <f t="shared" si="32"/>
        <v>21592</v>
      </c>
      <c r="H142" s="50">
        <f t="shared" si="32"/>
        <v>24662</v>
      </c>
      <c r="I142" s="50">
        <f t="shared" si="32"/>
        <v>26418</v>
      </c>
      <c r="J142" s="50">
        <f t="shared" si="32"/>
        <v>29147</v>
      </c>
      <c r="K142" s="50">
        <f t="shared" si="32"/>
        <v>21500</v>
      </c>
      <c r="L142" s="50">
        <f t="shared" si="32"/>
        <v>23256</v>
      </c>
      <c r="M142" s="50">
        <f t="shared" si="32"/>
        <v>25985</v>
      </c>
      <c r="N142" s="50"/>
      <c r="O142" s="50"/>
    </row>
    <row r="143" spans="1:15">
      <c r="A143" s="50"/>
      <c r="B143" s="58"/>
      <c r="C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</row>
    <row r="144" spans="1:15">
      <c r="A144" s="50"/>
      <c r="C144" s="232"/>
      <c r="D144" s="19" t="s">
        <v>1039</v>
      </c>
      <c r="E144" s="10">
        <f>SUM(E140:E142)</f>
        <v>172624.94</v>
      </c>
      <c r="F144" s="10">
        <f t="shared" ref="F144:M144" si="33">SUM(F140:F142)</f>
        <v>190343.24</v>
      </c>
      <c r="G144" s="10">
        <f t="shared" si="33"/>
        <v>217879.74</v>
      </c>
      <c r="H144" s="10">
        <f t="shared" si="33"/>
        <v>248862.14</v>
      </c>
      <c r="I144" s="10">
        <f t="shared" si="33"/>
        <v>266580.44</v>
      </c>
      <c r="J144" s="10">
        <f t="shared" si="33"/>
        <v>294116.94</v>
      </c>
      <c r="K144" s="10">
        <f t="shared" si="33"/>
        <v>216952.94</v>
      </c>
      <c r="L144" s="10">
        <f t="shared" si="33"/>
        <v>234671.24</v>
      </c>
      <c r="M144" s="10">
        <f t="shared" si="33"/>
        <v>262207.74</v>
      </c>
      <c r="N144" s="50"/>
      <c r="O144" s="50"/>
    </row>
    <row r="145" spans="1:15">
      <c r="A145" s="50"/>
      <c r="C145" s="232"/>
      <c r="D145" s="50"/>
      <c r="E145" s="57"/>
      <c r="F145" s="57"/>
      <c r="G145" s="57"/>
      <c r="H145" s="57"/>
      <c r="I145" s="57"/>
      <c r="J145" s="57"/>
      <c r="K145" s="57"/>
      <c r="L145" s="57"/>
      <c r="M145" s="57"/>
      <c r="N145" s="50"/>
      <c r="O145" s="50"/>
    </row>
    <row r="146" spans="1:15">
      <c r="A146" s="50"/>
      <c r="B146" s="50"/>
      <c r="C146" s="232"/>
      <c r="D146" s="19" t="s">
        <v>326</v>
      </c>
      <c r="E146" s="51">
        <f>ROUND(E144,-2)</f>
        <v>172600</v>
      </c>
      <c r="F146" s="51">
        <f t="shared" ref="F146:M146" si="34">ROUND(F144,-2)</f>
        <v>190300</v>
      </c>
      <c r="G146" s="51">
        <f t="shared" si="34"/>
        <v>217900</v>
      </c>
      <c r="H146" s="51">
        <f t="shared" si="34"/>
        <v>248900</v>
      </c>
      <c r="I146" s="51">
        <f t="shared" si="34"/>
        <v>266600</v>
      </c>
      <c r="J146" s="51">
        <f t="shared" si="34"/>
        <v>294100</v>
      </c>
      <c r="K146" s="51">
        <f t="shared" si="34"/>
        <v>217000</v>
      </c>
      <c r="L146" s="51">
        <f t="shared" si="34"/>
        <v>234700</v>
      </c>
      <c r="M146" s="51">
        <f t="shared" si="34"/>
        <v>262200</v>
      </c>
      <c r="N146" s="50"/>
      <c r="O146" s="50"/>
    </row>
    <row r="147" spans="1:15">
      <c r="A147" s="50"/>
      <c r="B147" s="50"/>
      <c r="C147" s="207"/>
      <c r="D147" s="50"/>
      <c r="E147" s="51"/>
      <c r="F147" s="51"/>
      <c r="G147" s="51"/>
      <c r="H147" s="207"/>
      <c r="I147" s="207"/>
      <c r="J147" s="207"/>
      <c r="K147" s="50"/>
      <c r="L147" s="50"/>
      <c r="M147" s="50"/>
      <c r="N147" s="50"/>
      <c r="O147" s="50"/>
    </row>
    <row r="148" spans="1:15">
      <c r="A148" s="50"/>
      <c r="B148" s="50"/>
      <c r="C148" s="207"/>
      <c r="D148" s="50"/>
      <c r="E148" s="51"/>
      <c r="F148" s="51"/>
      <c r="G148" s="51"/>
      <c r="H148" s="207"/>
      <c r="I148" s="207"/>
      <c r="J148" s="207"/>
      <c r="K148" s="50"/>
      <c r="L148" s="50"/>
      <c r="M148" s="50"/>
      <c r="N148" s="50"/>
      <c r="O148" s="50"/>
    </row>
    <row r="149" spans="1:15">
      <c r="A149" s="50"/>
      <c r="B149" s="50"/>
      <c r="C149" s="207"/>
      <c r="D149" s="50"/>
      <c r="E149" s="51"/>
      <c r="F149" s="51"/>
      <c r="G149" s="51"/>
      <c r="H149" s="207"/>
      <c r="I149" s="207"/>
      <c r="J149" s="207"/>
      <c r="K149" s="50"/>
      <c r="L149" s="50"/>
      <c r="M149" s="50"/>
      <c r="N149" s="50"/>
      <c r="O149" s="50"/>
    </row>
    <row r="150" spans="1:15">
      <c r="A150" s="50"/>
      <c r="B150" s="50"/>
      <c r="C150" s="207"/>
      <c r="D150" s="50"/>
      <c r="E150" s="51"/>
      <c r="F150" s="51"/>
      <c r="G150" s="51"/>
      <c r="H150" s="207"/>
      <c r="I150" s="207"/>
      <c r="J150" s="207"/>
      <c r="K150" s="50"/>
      <c r="L150" s="50"/>
      <c r="M150" s="50"/>
      <c r="N150" s="50"/>
      <c r="O150" s="50"/>
    </row>
    <row r="151" spans="1:15">
      <c r="A151" s="50"/>
      <c r="B151" s="50"/>
      <c r="C151" s="207"/>
      <c r="D151" s="50"/>
      <c r="E151" s="51"/>
      <c r="F151" s="51"/>
      <c r="G151" s="51"/>
      <c r="H151" s="207"/>
      <c r="I151" s="207"/>
      <c r="J151" s="207"/>
      <c r="K151" s="50"/>
      <c r="L151" s="50"/>
      <c r="M151" s="50"/>
      <c r="N151" s="50"/>
      <c r="O151" s="50"/>
    </row>
    <row r="152" spans="1:15">
      <c r="A152" s="50"/>
      <c r="B152" s="50"/>
      <c r="C152" s="207"/>
      <c r="D152" s="50"/>
      <c r="E152" s="51"/>
      <c r="F152" s="51"/>
      <c r="G152" s="51"/>
      <c r="H152" s="207"/>
      <c r="I152" s="207"/>
      <c r="J152" s="207"/>
      <c r="K152" s="50"/>
      <c r="L152" s="50"/>
      <c r="M152" s="50"/>
      <c r="N152" s="50"/>
      <c r="O152" s="50"/>
    </row>
    <row r="153" spans="1:15">
      <c r="A153" s="50"/>
      <c r="B153" s="50"/>
      <c r="C153" s="207"/>
      <c r="D153" s="50"/>
      <c r="E153" s="51"/>
      <c r="F153" s="51"/>
      <c r="G153" s="51"/>
      <c r="H153" s="207"/>
      <c r="I153" s="207"/>
      <c r="J153" s="207"/>
      <c r="K153" s="50"/>
      <c r="L153" s="50"/>
      <c r="M153" s="50"/>
      <c r="N153" s="50"/>
      <c r="O153" s="50"/>
    </row>
    <row r="154" spans="1:15">
      <c r="A154" s="50"/>
      <c r="B154" s="50"/>
      <c r="C154" s="207"/>
      <c r="D154" s="50"/>
      <c r="E154" s="51"/>
      <c r="F154" s="51"/>
      <c r="G154" s="51"/>
      <c r="H154" s="207"/>
      <c r="I154" s="207"/>
      <c r="J154" s="207"/>
      <c r="K154" s="50"/>
      <c r="L154" s="50"/>
      <c r="M154" s="50"/>
      <c r="N154" s="50"/>
      <c r="O154" s="50"/>
    </row>
  </sheetData>
  <customSheetViews>
    <customSheetView guid="{569DF47F-A290-4974-ABFF-81D2C65460BC}" showPageBreaks="1" printArea="1" view="pageBreakPreview" topLeftCell="A84">
      <selection activeCell="A84" sqref="A1:XFD1048576"/>
      <rowBreaks count="4" manualBreakCount="4">
        <brk id="30" max="16383" man="1"/>
        <brk id="70" max="13" man="1"/>
        <brk id="112" max="13" man="1"/>
        <brk id="154" max="13" man="1"/>
      </rowBreaks>
      <pageMargins left="0.25" right="0.25" top="0.5" bottom="0.3" header="0.48" footer="0.28999999999999998"/>
      <printOptions horizontalCentered="1"/>
      <pageSetup paperSize="9" orientation="landscape" horizontalDpi="180" verticalDpi="180" r:id="rId1"/>
      <headerFooter alignWithMargins="0"/>
    </customSheetView>
  </customSheetViews>
  <mergeCells count="8">
    <mergeCell ref="A2:L2"/>
    <mergeCell ref="A32:M32"/>
    <mergeCell ref="A74:M74"/>
    <mergeCell ref="A114:M114"/>
    <mergeCell ref="E76:J76"/>
    <mergeCell ref="F34:G34"/>
    <mergeCell ref="K34:L34"/>
    <mergeCell ref="I3:K3"/>
  </mergeCells>
  <phoneticPr fontId="0" type="noConversion"/>
  <printOptions horizontalCentered="1"/>
  <pageMargins left="0.25" right="0.25" top="0.5" bottom="0.3" header="0.48" footer="0.28999999999999998"/>
  <pageSetup paperSize="9" orientation="landscape" horizontalDpi="180" verticalDpi="180" r:id="rId2"/>
  <headerFooter alignWithMargins="0"/>
  <rowBreaks count="4" manualBreakCount="4">
    <brk id="30" max="16383" man="1"/>
    <brk id="72" max="13" man="1"/>
    <brk id="112" max="13" man="1"/>
    <brk id="154" max="13" man="1"/>
  </rowBreak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6600"/>
  </sheetPr>
  <dimension ref="A2:N130"/>
  <sheetViews>
    <sheetView view="pageBreakPreview" zoomScaleSheetLayoutView="100" workbookViewId="0">
      <selection activeCell="J13" sqref="J13"/>
    </sheetView>
  </sheetViews>
  <sheetFormatPr defaultRowHeight="12.75"/>
  <cols>
    <col min="1" max="1" width="4.85546875" style="154" customWidth="1"/>
    <col min="2" max="2" width="38.140625" style="154" customWidth="1"/>
    <col min="3" max="3" width="10.140625" style="154" customWidth="1"/>
    <col min="4" max="4" width="11.7109375" style="154" customWidth="1"/>
    <col min="5" max="16384" width="9.140625" style="154"/>
  </cols>
  <sheetData>
    <row r="2" spans="1:14" s="47" customForma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43" t="s">
        <v>70</v>
      </c>
      <c r="M2" s="50"/>
      <c r="N2" s="50"/>
    </row>
    <row r="3" spans="1:14" s="47" customFormat="1" ht="15.75">
      <c r="A3" s="343" t="s">
        <v>255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197"/>
      <c r="N3" s="197"/>
    </row>
    <row r="4" spans="1:14" s="47" customFormat="1">
      <c r="C4" s="122"/>
      <c r="D4" s="122"/>
      <c r="E4" s="122"/>
      <c r="F4" s="63"/>
      <c r="G4" s="63"/>
      <c r="H4" s="63"/>
      <c r="I4" s="63"/>
      <c r="J4" s="63"/>
      <c r="K4" s="63"/>
      <c r="L4" s="63"/>
      <c r="M4" s="50"/>
      <c r="N4" s="50"/>
    </row>
    <row r="5" spans="1:14" s="47" customFormat="1">
      <c r="A5" s="239" t="s">
        <v>930</v>
      </c>
      <c r="B5" s="239" t="s">
        <v>672</v>
      </c>
      <c r="C5" s="207" t="s">
        <v>351</v>
      </c>
      <c r="D5" s="207" t="s">
        <v>443</v>
      </c>
      <c r="E5" s="239" t="s">
        <v>832</v>
      </c>
      <c r="F5" s="239" t="s">
        <v>377</v>
      </c>
      <c r="G5" s="239" t="s">
        <v>10</v>
      </c>
      <c r="H5" s="6" t="s">
        <v>833</v>
      </c>
      <c r="I5" s="50"/>
      <c r="J5" s="50"/>
      <c r="K5" s="50"/>
      <c r="L5" s="50"/>
      <c r="M5" s="50"/>
      <c r="N5" s="50"/>
    </row>
    <row r="6" spans="1:14" s="47" customFormat="1">
      <c r="A6" s="239" t="s">
        <v>674</v>
      </c>
      <c r="B6" s="207"/>
      <c r="C6" s="239" t="s">
        <v>1154</v>
      </c>
      <c r="D6" s="239" t="s">
        <v>674</v>
      </c>
      <c r="E6" s="207"/>
      <c r="F6" s="207"/>
      <c r="G6" s="207" t="s">
        <v>610</v>
      </c>
      <c r="H6" s="207"/>
      <c r="I6" s="50"/>
      <c r="J6" s="50"/>
      <c r="K6" s="50"/>
      <c r="L6" s="50"/>
      <c r="M6" s="50"/>
      <c r="N6" s="50"/>
    </row>
    <row r="7" spans="1:14" s="47" customFormat="1">
      <c r="A7" s="207">
        <v>1</v>
      </c>
      <c r="B7" s="207">
        <v>2</v>
      </c>
      <c r="C7" s="207">
        <v>3</v>
      </c>
      <c r="D7" s="207">
        <v>4</v>
      </c>
      <c r="E7" s="207">
        <v>5</v>
      </c>
      <c r="F7" s="207">
        <v>6</v>
      </c>
      <c r="G7" s="207">
        <v>7</v>
      </c>
      <c r="H7" s="207">
        <v>8</v>
      </c>
      <c r="I7" s="50"/>
      <c r="J7" s="50"/>
      <c r="K7" s="50"/>
      <c r="L7" s="50"/>
      <c r="M7" s="50"/>
      <c r="N7" s="50"/>
    </row>
    <row r="8" spans="1:14" s="47" customFormat="1">
      <c r="A8" s="207"/>
      <c r="B8" s="207"/>
      <c r="C8" s="207"/>
      <c r="D8" s="207"/>
      <c r="E8" s="207"/>
      <c r="F8" s="207"/>
      <c r="G8" s="207"/>
      <c r="H8" s="207"/>
      <c r="M8" s="50"/>
      <c r="N8" s="50"/>
    </row>
    <row r="9" spans="1:14" s="47" customFormat="1">
      <c r="A9" s="50">
        <v>1</v>
      </c>
      <c r="B9" s="5" t="s">
        <v>1195</v>
      </c>
      <c r="C9" s="50" t="s">
        <v>512</v>
      </c>
      <c r="D9" s="50" t="s">
        <v>507</v>
      </c>
      <c r="E9" s="50">
        <v>24</v>
      </c>
      <c r="F9" s="3" t="s">
        <v>53</v>
      </c>
      <c r="G9" s="57">
        <f>'LT 3 Ph, P-15-18'!H13</f>
        <v>9</v>
      </c>
      <c r="H9" s="57">
        <f t="shared" ref="H9:H16" si="0">E9*G9</f>
        <v>216</v>
      </c>
      <c r="M9" s="50"/>
      <c r="N9" s="50"/>
    </row>
    <row r="10" spans="1:14" s="47" customFormat="1">
      <c r="A10" s="50">
        <v>2</v>
      </c>
      <c r="B10" s="5" t="s">
        <v>1196</v>
      </c>
      <c r="C10" s="50" t="s">
        <v>513</v>
      </c>
      <c r="D10" s="50" t="s">
        <v>508</v>
      </c>
      <c r="E10" s="50">
        <v>24</v>
      </c>
      <c r="F10" s="3" t="s">
        <v>53</v>
      </c>
      <c r="G10" s="57">
        <f>'LT 3 Ph, P-15-18'!H14</f>
        <v>50.065433999999989</v>
      </c>
      <c r="H10" s="57">
        <f t="shared" si="0"/>
        <v>1201.5704159999998</v>
      </c>
      <c r="M10" s="50"/>
      <c r="N10" s="50"/>
    </row>
    <row r="11" spans="1:14" s="47" customFormat="1">
      <c r="A11" s="50">
        <v>3</v>
      </c>
      <c r="B11" s="5" t="s">
        <v>1256</v>
      </c>
      <c r="C11" s="50" t="s">
        <v>515</v>
      </c>
      <c r="D11" s="50" t="s">
        <v>509</v>
      </c>
      <c r="E11" s="50">
        <v>12</v>
      </c>
      <c r="F11" s="3" t="s">
        <v>53</v>
      </c>
      <c r="G11" s="57">
        <f>'LT 3 Ph, P-15-18'!H16</f>
        <v>14</v>
      </c>
      <c r="H11" s="57">
        <f t="shared" si="0"/>
        <v>168</v>
      </c>
      <c r="M11" s="50"/>
      <c r="N11" s="50"/>
    </row>
    <row r="12" spans="1:14" s="47" customFormat="1">
      <c r="A12" s="50">
        <v>4</v>
      </c>
      <c r="B12" s="5" t="s">
        <v>1257</v>
      </c>
      <c r="C12" s="50" t="s">
        <v>516</v>
      </c>
      <c r="D12" s="50"/>
      <c r="E12" s="50">
        <v>12</v>
      </c>
      <c r="F12" s="3" t="s">
        <v>53</v>
      </c>
      <c r="G12" s="57">
        <f>'LT 3 Ph, P-15-18'!H17</f>
        <v>13</v>
      </c>
      <c r="H12" s="57">
        <f t="shared" si="0"/>
        <v>156</v>
      </c>
      <c r="M12" s="50"/>
      <c r="N12" s="50"/>
    </row>
    <row r="13" spans="1:14" s="47" customFormat="1">
      <c r="A13" s="50">
        <v>5</v>
      </c>
      <c r="B13" s="5" t="s">
        <v>1258</v>
      </c>
      <c r="C13" s="50"/>
      <c r="D13" s="50"/>
      <c r="E13" s="50">
        <v>8</v>
      </c>
      <c r="F13" s="3" t="s">
        <v>53</v>
      </c>
      <c r="G13" s="57">
        <f>'LT 3 Ph, P-15-18'!H22</f>
        <v>105</v>
      </c>
      <c r="H13" s="57">
        <f t="shared" si="0"/>
        <v>840</v>
      </c>
      <c r="M13" s="50"/>
      <c r="N13" s="50"/>
    </row>
    <row r="14" spans="1:14" s="47" customFormat="1">
      <c r="A14" s="50">
        <v>6</v>
      </c>
      <c r="B14" s="5" t="s">
        <v>1259</v>
      </c>
      <c r="C14" s="50" t="s">
        <v>517</v>
      </c>
      <c r="D14" s="50" t="s">
        <v>360</v>
      </c>
      <c r="E14" s="50">
        <v>24</v>
      </c>
      <c r="F14" s="3" t="s">
        <v>53</v>
      </c>
      <c r="G14" s="57">
        <f>'LT 3 Ph, P-15-18'!H26</f>
        <v>19</v>
      </c>
      <c r="H14" s="57">
        <f t="shared" si="0"/>
        <v>456</v>
      </c>
      <c r="M14" s="50"/>
      <c r="N14" s="50"/>
    </row>
    <row r="15" spans="1:14" s="47" customFormat="1">
      <c r="A15" s="50">
        <v>7</v>
      </c>
      <c r="B15" s="5" t="s">
        <v>1147</v>
      </c>
      <c r="C15" s="50">
        <v>40</v>
      </c>
      <c r="D15" s="50" t="s">
        <v>360</v>
      </c>
      <c r="E15" s="50">
        <v>10</v>
      </c>
      <c r="F15" s="50" t="s">
        <v>365</v>
      </c>
      <c r="G15" s="57">
        <f>'LT 3 Ph, P-15-18'!H27</f>
        <v>68</v>
      </c>
      <c r="H15" s="57">
        <f t="shared" si="0"/>
        <v>680</v>
      </c>
      <c r="M15" s="50"/>
      <c r="N15" s="50"/>
    </row>
    <row r="16" spans="1:14" s="47" customFormat="1">
      <c r="A16" s="50">
        <v>8</v>
      </c>
      <c r="B16" s="5" t="s">
        <v>1207</v>
      </c>
      <c r="C16" s="50" t="s">
        <v>518</v>
      </c>
      <c r="D16" s="154"/>
      <c r="E16" s="50">
        <v>30</v>
      </c>
      <c r="F16" s="3" t="s">
        <v>53</v>
      </c>
      <c r="G16" s="195">
        <f>'LT 3 Ph, P-15-18'!H29</f>
        <v>48</v>
      </c>
      <c r="H16" s="57">
        <f t="shared" si="0"/>
        <v>1440</v>
      </c>
      <c r="I16" s="154"/>
      <c r="J16" s="154"/>
      <c r="K16" s="154"/>
      <c r="L16" s="154"/>
      <c r="M16" s="50"/>
      <c r="N16" s="50"/>
    </row>
    <row r="17" spans="1:14" s="47" customFormat="1">
      <c r="A17" s="154"/>
      <c r="B17" s="154"/>
      <c r="C17" s="154"/>
      <c r="D17" s="22" t="s">
        <v>474</v>
      </c>
      <c r="E17" s="154"/>
      <c r="F17" s="154"/>
      <c r="G17" s="154"/>
      <c r="H17" s="10">
        <f>SUM(H9:H16)</f>
        <v>5157.5704159999996</v>
      </c>
      <c r="I17" s="154"/>
      <c r="J17" s="154"/>
      <c r="K17" s="154"/>
      <c r="L17" s="154"/>
      <c r="M17" s="50"/>
      <c r="N17" s="50"/>
    </row>
    <row r="18" spans="1:14" s="47" customFormat="1">
      <c r="A18" s="154"/>
      <c r="B18" s="154"/>
      <c r="C18" s="154"/>
      <c r="D18" s="22"/>
      <c r="E18" s="154"/>
      <c r="F18" s="154"/>
      <c r="G18" s="154"/>
      <c r="H18" s="10"/>
      <c r="I18" s="154"/>
      <c r="J18" s="154"/>
      <c r="K18" s="154"/>
      <c r="L18" s="154"/>
      <c r="M18" s="50"/>
      <c r="N18" s="50"/>
    </row>
    <row r="19" spans="1:14" s="47" customFormat="1" ht="15.75">
      <c r="A19" s="343" t="s">
        <v>256</v>
      </c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197"/>
      <c r="N19" s="197"/>
    </row>
    <row r="20" spans="1:14" s="47" customFormat="1">
      <c r="C20" s="122"/>
      <c r="D20" s="122"/>
      <c r="E20" s="122"/>
      <c r="F20" s="63"/>
      <c r="G20" s="63"/>
      <c r="H20" s="63"/>
      <c r="I20" s="63"/>
      <c r="J20" s="63"/>
      <c r="K20" s="63"/>
      <c r="L20" s="63"/>
      <c r="M20" s="50"/>
      <c r="N20" s="50"/>
    </row>
    <row r="21" spans="1:14" s="47" customFormat="1">
      <c r="A21" s="239" t="s">
        <v>930</v>
      </c>
      <c r="B21" s="239" t="s">
        <v>672</v>
      </c>
      <c r="C21" s="238" t="s">
        <v>351</v>
      </c>
      <c r="D21" s="238" t="s">
        <v>443</v>
      </c>
      <c r="E21" s="239" t="s">
        <v>832</v>
      </c>
      <c r="F21" s="239" t="s">
        <v>377</v>
      </c>
      <c r="G21" s="239" t="s">
        <v>10</v>
      </c>
      <c r="H21" s="6" t="s">
        <v>833</v>
      </c>
      <c r="I21" s="50"/>
      <c r="J21" s="50"/>
      <c r="K21" s="50"/>
      <c r="L21" s="50"/>
      <c r="M21" s="50"/>
      <c r="N21" s="50"/>
    </row>
    <row r="22" spans="1:14" s="47" customFormat="1">
      <c r="A22" s="239" t="s">
        <v>674</v>
      </c>
      <c r="B22" s="238"/>
      <c r="C22" s="239" t="s">
        <v>1154</v>
      </c>
      <c r="D22" s="239" t="s">
        <v>674</v>
      </c>
      <c r="E22" s="238"/>
      <c r="F22" s="238"/>
      <c r="G22" s="238" t="s">
        <v>610</v>
      </c>
      <c r="H22" s="238"/>
      <c r="I22" s="50"/>
      <c r="J22" s="50"/>
      <c r="K22" s="50"/>
      <c r="L22" s="50"/>
      <c r="M22" s="50"/>
      <c r="N22" s="50"/>
    </row>
    <row r="23" spans="1:14" s="47" customFormat="1">
      <c r="A23" s="207">
        <v>1</v>
      </c>
      <c r="B23" s="207">
        <v>2</v>
      </c>
      <c r="C23" s="207">
        <v>3</v>
      </c>
      <c r="D23" s="207">
        <v>4</v>
      </c>
      <c r="E23" s="207">
        <v>5</v>
      </c>
      <c r="F23" s="207">
        <v>6</v>
      </c>
      <c r="G23" s="207">
        <v>7</v>
      </c>
      <c r="H23" s="207">
        <v>8</v>
      </c>
      <c r="I23" s="50"/>
      <c r="J23" s="50"/>
      <c r="K23" s="50"/>
      <c r="L23" s="50"/>
      <c r="M23" s="50"/>
      <c r="N23" s="50"/>
    </row>
    <row r="24" spans="1:14" s="47" customFormat="1">
      <c r="A24" s="50">
        <v>1</v>
      </c>
      <c r="B24" s="5" t="s">
        <v>1195</v>
      </c>
      <c r="C24" s="50" t="s">
        <v>512</v>
      </c>
      <c r="D24" s="50" t="s">
        <v>507</v>
      </c>
      <c r="E24" s="50">
        <v>12</v>
      </c>
      <c r="F24" s="3" t="s">
        <v>53</v>
      </c>
      <c r="G24" s="57">
        <f t="shared" ref="G24:G31" si="1">G9</f>
        <v>9</v>
      </c>
      <c r="H24" s="57">
        <f t="shared" ref="H24:H31" si="2">E24*G24</f>
        <v>108</v>
      </c>
      <c r="M24" s="50"/>
      <c r="N24" s="50"/>
    </row>
    <row r="25" spans="1:14" s="47" customFormat="1">
      <c r="A25" s="50">
        <v>2</v>
      </c>
      <c r="B25" s="5" t="s">
        <v>1196</v>
      </c>
      <c r="C25" s="50" t="s">
        <v>513</v>
      </c>
      <c r="D25" s="50" t="s">
        <v>508</v>
      </c>
      <c r="E25" s="50">
        <v>12</v>
      </c>
      <c r="F25" s="3" t="s">
        <v>53</v>
      </c>
      <c r="G25" s="57">
        <f t="shared" si="1"/>
        <v>50.065433999999989</v>
      </c>
      <c r="H25" s="57">
        <f t="shared" si="2"/>
        <v>600.7852079999999</v>
      </c>
      <c r="M25" s="50"/>
      <c r="N25" s="50"/>
    </row>
    <row r="26" spans="1:14" s="47" customFormat="1">
      <c r="A26" s="50">
        <v>3</v>
      </c>
      <c r="B26" s="5" t="s">
        <v>1256</v>
      </c>
      <c r="C26" s="50" t="s">
        <v>515</v>
      </c>
      <c r="D26" s="50" t="s">
        <v>509</v>
      </c>
      <c r="E26" s="50">
        <v>6</v>
      </c>
      <c r="F26" s="3" t="s">
        <v>53</v>
      </c>
      <c r="G26" s="57">
        <f t="shared" si="1"/>
        <v>14</v>
      </c>
      <c r="H26" s="57">
        <f t="shared" si="2"/>
        <v>84</v>
      </c>
      <c r="M26" s="50"/>
      <c r="N26" s="50"/>
    </row>
    <row r="27" spans="1:14" s="47" customFormat="1">
      <c r="A27" s="50">
        <v>4</v>
      </c>
      <c r="B27" s="5" t="s">
        <v>1257</v>
      </c>
      <c r="C27" s="50" t="s">
        <v>516</v>
      </c>
      <c r="D27" s="50"/>
      <c r="E27" s="50">
        <v>6</v>
      </c>
      <c r="F27" s="3" t="s">
        <v>53</v>
      </c>
      <c r="G27" s="57">
        <f t="shared" si="1"/>
        <v>13</v>
      </c>
      <c r="H27" s="57">
        <f t="shared" si="2"/>
        <v>78</v>
      </c>
      <c r="M27" s="50"/>
      <c r="N27" s="50"/>
    </row>
    <row r="28" spans="1:14" s="47" customFormat="1">
      <c r="A28" s="50">
        <v>5</v>
      </c>
      <c r="B28" s="5" t="s">
        <v>1258</v>
      </c>
      <c r="C28" s="50"/>
      <c r="D28" s="50"/>
      <c r="E28" s="50">
        <v>4</v>
      </c>
      <c r="F28" s="3" t="s">
        <v>53</v>
      </c>
      <c r="G28" s="57">
        <f t="shared" si="1"/>
        <v>105</v>
      </c>
      <c r="H28" s="57">
        <f t="shared" si="2"/>
        <v>420</v>
      </c>
      <c r="M28" s="50"/>
      <c r="N28" s="50"/>
    </row>
    <row r="29" spans="1:14" s="47" customFormat="1">
      <c r="A29" s="50">
        <v>6</v>
      </c>
      <c r="B29" s="5" t="s">
        <v>1259</v>
      </c>
      <c r="C29" s="50" t="s">
        <v>517</v>
      </c>
      <c r="D29" s="50" t="s">
        <v>360</v>
      </c>
      <c r="E29" s="50">
        <v>12</v>
      </c>
      <c r="F29" s="3" t="s">
        <v>53</v>
      </c>
      <c r="G29" s="57">
        <f t="shared" si="1"/>
        <v>19</v>
      </c>
      <c r="H29" s="57">
        <f t="shared" si="2"/>
        <v>228</v>
      </c>
      <c r="M29" s="50"/>
      <c r="N29" s="50"/>
    </row>
    <row r="30" spans="1:14" s="47" customFormat="1">
      <c r="A30" s="50">
        <v>7</v>
      </c>
      <c r="B30" s="5" t="s">
        <v>1147</v>
      </c>
      <c r="C30" s="50">
        <v>40</v>
      </c>
      <c r="D30" s="50" t="s">
        <v>360</v>
      </c>
      <c r="E30" s="50">
        <v>5</v>
      </c>
      <c r="F30" s="50" t="s">
        <v>365</v>
      </c>
      <c r="G30" s="57">
        <f t="shared" si="1"/>
        <v>68</v>
      </c>
      <c r="H30" s="57">
        <f t="shared" si="2"/>
        <v>340</v>
      </c>
      <c r="M30" s="50"/>
      <c r="N30" s="50"/>
    </row>
    <row r="31" spans="1:14" s="47" customFormat="1">
      <c r="A31" s="50">
        <v>8</v>
      </c>
      <c r="B31" s="5" t="s">
        <v>1207</v>
      </c>
      <c r="C31" s="50" t="s">
        <v>518</v>
      </c>
      <c r="D31" s="154"/>
      <c r="E31" s="50">
        <v>30</v>
      </c>
      <c r="F31" s="3" t="s">
        <v>53</v>
      </c>
      <c r="G31" s="195">
        <f t="shared" si="1"/>
        <v>48</v>
      </c>
      <c r="H31" s="57">
        <f t="shared" si="2"/>
        <v>1440</v>
      </c>
      <c r="M31" s="50"/>
      <c r="N31" s="50"/>
    </row>
    <row r="32" spans="1:14" s="47" customFormat="1">
      <c r="A32" s="154"/>
      <c r="B32" s="154"/>
      <c r="C32" s="154"/>
      <c r="D32" s="22" t="s">
        <v>474</v>
      </c>
      <c r="E32" s="154"/>
      <c r="F32" s="154"/>
      <c r="G32" s="154"/>
      <c r="H32" s="10">
        <f>SUM(H24:H31)</f>
        <v>3298.7852079999998</v>
      </c>
      <c r="I32" s="154"/>
      <c r="J32" s="154"/>
      <c r="K32" s="154"/>
      <c r="L32" s="154"/>
      <c r="M32" s="50"/>
      <c r="N32" s="50"/>
    </row>
    <row r="33" spans="1:14" s="47" customFormat="1">
      <c r="A33" s="154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50"/>
      <c r="N33" s="50"/>
    </row>
    <row r="34" spans="1:14" s="47" customFormat="1">
      <c r="A34" s="154"/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50"/>
      <c r="N34" s="50"/>
    </row>
    <row r="35" spans="1:14" s="47" customFormat="1">
      <c r="A35" s="154"/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50"/>
      <c r="N35" s="50"/>
    </row>
    <row r="36" spans="1:14" s="47" customFormat="1">
      <c r="A36" s="154"/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50"/>
      <c r="N36" s="50"/>
    </row>
    <row r="37" spans="1:14" s="47" customFormat="1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50"/>
      <c r="N37" s="50"/>
    </row>
    <row r="38" spans="1:14" s="47" customForma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50"/>
      <c r="N38" s="50"/>
    </row>
    <row r="39" spans="1:14" s="47" customFormat="1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50"/>
      <c r="N39" s="50"/>
    </row>
    <row r="40" spans="1:14" s="47" customFormat="1">
      <c r="D40" s="207"/>
      <c r="E40" s="50"/>
      <c r="F40" s="50"/>
      <c r="G40" s="50"/>
      <c r="H40" s="50"/>
      <c r="I40" s="51"/>
      <c r="J40" s="51"/>
      <c r="K40" s="51"/>
      <c r="L40" s="50"/>
      <c r="M40" s="50"/>
      <c r="N40" s="50"/>
    </row>
    <row r="41" spans="1:14" s="47" customFormat="1">
      <c r="D41" s="207"/>
      <c r="E41" s="50"/>
      <c r="F41" s="50"/>
      <c r="G41" s="50"/>
      <c r="H41" s="50"/>
      <c r="I41" s="51"/>
      <c r="J41" s="51"/>
      <c r="K41" s="51"/>
      <c r="L41" s="50"/>
      <c r="M41" s="50"/>
      <c r="N41" s="50"/>
    </row>
    <row r="42" spans="1:14" s="47" customFormat="1">
      <c r="D42" s="207"/>
      <c r="E42" s="50"/>
      <c r="F42" s="50"/>
      <c r="G42" s="50"/>
      <c r="H42" s="50"/>
      <c r="I42" s="51"/>
      <c r="J42" s="51"/>
      <c r="K42" s="51"/>
      <c r="L42" s="50"/>
      <c r="M42" s="50"/>
      <c r="N42" s="50"/>
    </row>
    <row r="43" spans="1:14" s="47" customFormat="1">
      <c r="D43" s="207"/>
      <c r="E43" s="50"/>
      <c r="F43" s="50"/>
      <c r="G43" s="50"/>
      <c r="H43" s="50"/>
      <c r="I43" s="51"/>
      <c r="J43" s="51"/>
      <c r="K43" s="51"/>
      <c r="L43" s="43" t="s">
        <v>486</v>
      </c>
      <c r="M43" s="50"/>
      <c r="N43" s="50"/>
    </row>
    <row r="44" spans="1:14" s="53" customFormat="1" ht="15.75">
      <c r="A44" s="343" t="s">
        <v>114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197"/>
      <c r="N44" s="197"/>
    </row>
    <row r="45" spans="1:14" s="53" customFormat="1">
      <c r="A45" s="52"/>
      <c r="B45" s="52"/>
      <c r="C45" s="52"/>
      <c r="D45" s="52"/>
    </row>
    <row r="46" spans="1:14" s="47" customFormat="1">
      <c r="A46" s="239" t="s">
        <v>930</v>
      </c>
      <c r="B46" s="239" t="s">
        <v>672</v>
      </c>
      <c r="C46" s="238" t="s">
        <v>442</v>
      </c>
      <c r="D46" s="238" t="s">
        <v>443</v>
      </c>
      <c r="E46" s="345"/>
      <c r="F46" s="345"/>
      <c r="G46" s="345"/>
      <c r="H46" s="345"/>
      <c r="I46" s="345"/>
    </row>
    <row r="47" spans="1:14" s="47" customFormat="1">
      <c r="A47" s="239" t="s">
        <v>674</v>
      </c>
      <c r="C47" s="239" t="s">
        <v>1154</v>
      </c>
      <c r="D47" s="239" t="s">
        <v>674</v>
      </c>
      <c r="E47" s="344" t="s">
        <v>485</v>
      </c>
      <c r="F47" s="344"/>
      <c r="H47" s="207" t="s">
        <v>483</v>
      </c>
      <c r="I47" s="55"/>
      <c r="K47" s="209" t="s">
        <v>640</v>
      </c>
    </row>
    <row r="48" spans="1:14" s="49" customFormat="1" ht="14.25">
      <c r="E48" s="239" t="s">
        <v>1219</v>
      </c>
      <c r="F48" s="239" t="s">
        <v>1220</v>
      </c>
      <c r="G48" s="239" t="s">
        <v>1221</v>
      </c>
      <c r="H48" s="239" t="s">
        <v>1222</v>
      </c>
      <c r="I48" s="239" t="s">
        <v>1220</v>
      </c>
      <c r="J48" s="239" t="s">
        <v>1260</v>
      </c>
      <c r="K48" s="239" t="s">
        <v>1222</v>
      </c>
      <c r="L48" s="239" t="s">
        <v>1220</v>
      </c>
    </row>
    <row r="49" spans="1:12" s="207" customFormat="1">
      <c r="A49" s="207">
        <v>1</v>
      </c>
      <c r="B49" s="207">
        <v>2</v>
      </c>
      <c r="C49" s="207">
        <v>3</v>
      </c>
      <c r="D49" s="207">
        <v>4</v>
      </c>
      <c r="E49" s="207">
        <v>5</v>
      </c>
      <c r="F49" s="207">
        <v>6</v>
      </c>
      <c r="G49" s="207">
        <v>7</v>
      </c>
      <c r="H49" s="207">
        <v>8</v>
      </c>
      <c r="I49" s="207">
        <v>9</v>
      </c>
      <c r="J49" s="207">
        <v>5</v>
      </c>
      <c r="K49" s="207">
        <v>6</v>
      </c>
      <c r="L49" s="207">
        <v>7</v>
      </c>
    </row>
    <row r="50" spans="1:12" s="47" customFormat="1">
      <c r="A50" s="50"/>
      <c r="E50" s="50"/>
      <c r="F50" s="50"/>
      <c r="G50" s="50"/>
      <c r="H50" s="50"/>
      <c r="I50" s="50"/>
      <c r="J50" s="207"/>
      <c r="K50" s="207"/>
      <c r="L50" s="207"/>
    </row>
    <row r="51" spans="1:12" s="47" customFormat="1">
      <c r="A51" s="50">
        <v>1</v>
      </c>
      <c r="B51" s="5" t="s">
        <v>1261</v>
      </c>
      <c r="E51" s="57">
        <f>'P-27-29'!$H$32</f>
        <v>3298.7852079999998</v>
      </c>
      <c r="F51" s="57">
        <f>'P-27-29'!$H$32</f>
        <v>3298.7852079999998</v>
      </c>
      <c r="G51" s="57">
        <f>'P-27-29'!$H$32</f>
        <v>3298.7852079999998</v>
      </c>
      <c r="H51" s="57">
        <f>'P-27-29'!$H$32</f>
        <v>3298.7852079999998</v>
      </c>
      <c r="I51" s="57">
        <f>'P-27-29'!$H$32</f>
        <v>3298.7852079999998</v>
      </c>
      <c r="J51" s="57">
        <f>'P-27-29'!$H$32</f>
        <v>3298.7852079999998</v>
      </c>
      <c r="K51" s="57">
        <f>'P-27-29'!$H$32</f>
        <v>3298.7852079999998</v>
      </c>
      <c r="L51" s="57">
        <f>'P-27-29'!$H$32</f>
        <v>3298.7852079999998</v>
      </c>
    </row>
    <row r="52" spans="1:12" s="47" customFormat="1">
      <c r="A52" s="50"/>
      <c r="E52" s="50"/>
      <c r="F52" s="50"/>
      <c r="G52" s="50"/>
      <c r="H52" s="50"/>
      <c r="I52" s="50"/>
      <c r="J52" s="50"/>
      <c r="K52" s="50"/>
      <c r="L52" s="50"/>
    </row>
    <row r="53" spans="1:12" s="47" customFormat="1" ht="14.25">
      <c r="A53" s="50">
        <v>2</v>
      </c>
      <c r="B53" s="21" t="s">
        <v>1262</v>
      </c>
      <c r="C53" s="73" t="s">
        <v>157</v>
      </c>
      <c r="D53" s="50" t="s">
        <v>448</v>
      </c>
      <c r="E53" s="57">
        <f>ROUND(1.03*'P-27-29'!E96/2.06,0)</f>
        <v>14085</v>
      </c>
      <c r="F53" s="50" t="s">
        <v>360</v>
      </c>
      <c r="G53" s="50" t="s">
        <v>360</v>
      </c>
      <c r="H53" s="50" t="s">
        <v>360</v>
      </c>
      <c r="I53" s="50" t="s">
        <v>360</v>
      </c>
      <c r="J53" s="50" t="s">
        <v>360</v>
      </c>
      <c r="K53" s="50" t="s">
        <v>360</v>
      </c>
      <c r="L53" s="50" t="s">
        <v>360</v>
      </c>
    </row>
    <row r="54" spans="1:12" s="47" customFormat="1">
      <c r="A54" s="50"/>
      <c r="B54" s="58"/>
      <c r="C54" s="50"/>
      <c r="D54" s="50" t="s">
        <v>520</v>
      </c>
    </row>
    <row r="55" spans="1:12" s="47" customFormat="1" ht="14.25">
      <c r="A55" s="50">
        <v>3</v>
      </c>
      <c r="B55" s="21" t="s">
        <v>1263</v>
      </c>
      <c r="C55" s="50" t="s">
        <v>450</v>
      </c>
      <c r="D55" s="50" t="s">
        <v>450</v>
      </c>
      <c r="E55" s="50" t="s">
        <v>360</v>
      </c>
      <c r="F55" s="57">
        <f>ROUND(1.03*'P-27-29'!F98/2.06,0)</f>
        <v>23837</v>
      </c>
      <c r="G55" s="50" t="s">
        <v>360</v>
      </c>
      <c r="H55" s="50" t="s">
        <v>360</v>
      </c>
      <c r="I55" s="50" t="s">
        <v>360</v>
      </c>
      <c r="J55" s="50" t="s">
        <v>360</v>
      </c>
      <c r="K55" s="50" t="s">
        <v>360</v>
      </c>
      <c r="L55" s="50" t="s">
        <v>360</v>
      </c>
    </row>
    <row r="56" spans="1:12" s="47" customFormat="1">
      <c r="A56" s="50"/>
      <c r="B56" s="58"/>
      <c r="C56" s="50"/>
      <c r="D56" s="50"/>
    </row>
    <row r="57" spans="1:12" s="47" customFormat="1" ht="14.25">
      <c r="A57" s="50">
        <v>4</v>
      </c>
      <c r="B57" s="21" t="s">
        <v>1264</v>
      </c>
      <c r="C57" s="50" t="s">
        <v>453</v>
      </c>
      <c r="D57" s="50" t="s">
        <v>448</v>
      </c>
      <c r="E57" s="50" t="s">
        <v>360</v>
      </c>
      <c r="F57" s="196" t="s">
        <v>360</v>
      </c>
      <c r="G57" s="57">
        <f>ROUND(1.03*'P-27-29'!G100/2.06,0)</f>
        <v>12539</v>
      </c>
      <c r="H57" s="50" t="s">
        <v>360</v>
      </c>
      <c r="I57" s="50" t="s">
        <v>360</v>
      </c>
      <c r="J57" s="50" t="s">
        <v>360</v>
      </c>
      <c r="K57" s="50" t="s">
        <v>360</v>
      </c>
      <c r="L57" s="50" t="s">
        <v>360</v>
      </c>
    </row>
    <row r="58" spans="1:12" s="47" customFormat="1">
      <c r="A58" s="50"/>
      <c r="B58" s="58" t="str">
        <f>'LT 2 Ph, P.19-22'!B87</f>
        <v xml:space="preserve"> </v>
      </c>
      <c r="C58" s="50"/>
      <c r="D58" s="50" t="s">
        <v>520</v>
      </c>
      <c r="E58" s="50"/>
    </row>
    <row r="59" spans="1:12" s="47" customFormat="1" ht="14.25">
      <c r="A59" s="50">
        <v>5</v>
      </c>
      <c r="B59" s="21" t="s">
        <v>1265</v>
      </c>
      <c r="C59" s="50" t="s">
        <v>453</v>
      </c>
      <c r="D59" s="50" t="s">
        <v>438</v>
      </c>
      <c r="E59" s="50" t="s">
        <v>360</v>
      </c>
      <c r="F59" s="50" t="s">
        <v>360</v>
      </c>
      <c r="G59" s="50" t="s">
        <v>360</v>
      </c>
      <c r="H59" s="57">
        <f>ROUND(1.03*'P-27-29'!H102/2.06,0)</f>
        <v>17218</v>
      </c>
      <c r="I59" s="50" t="s">
        <v>360</v>
      </c>
      <c r="J59" s="50" t="s">
        <v>360</v>
      </c>
      <c r="K59" s="50" t="s">
        <v>360</v>
      </c>
      <c r="L59" s="50" t="s">
        <v>360</v>
      </c>
    </row>
    <row r="60" spans="1:12" s="47" customFormat="1">
      <c r="A60" s="50"/>
      <c r="B60" s="58" t="str">
        <f>'LT 2 Ph, P.19-22'!B89</f>
        <v xml:space="preserve"> </v>
      </c>
      <c r="C60" s="50"/>
      <c r="D60" s="50"/>
    </row>
    <row r="61" spans="1:12" s="47" customFormat="1" ht="14.25">
      <c r="A61" s="50">
        <v>6</v>
      </c>
      <c r="B61" s="21" t="s">
        <v>1266</v>
      </c>
      <c r="C61" s="50" t="s">
        <v>453</v>
      </c>
      <c r="D61" s="50" t="s">
        <v>438</v>
      </c>
      <c r="E61" s="50" t="s">
        <v>360</v>
      </c>
      <c r="F61" s="50" t="s">
        <v>360</v>
      </c>
      <c r="G61" s="50" t="s">
        <v>360</v>
      </c>
      <c r="H61" s="50" t="s">
        <v>360</v>
      </c>
      <c r="I61" s="57">
        <f>ROUND(1.03*'P-27-29'!I104/2.06,0)</f>
        <v>28125</v>
      </c>
      <c r="J61" s="50" t="s">
        <v>360</v>
      </c>
      <c r="K61" s="50" t="s">
        <v>360</v>
      </c>
      <c r="L61" s="50" t="s">
        <v>360</v>
      </c>
    </row>
    <row r="62" spans="1:12" s="47" customFormat="1">
      <c r="A62" s="50"/>
      <c r="B62" s="58"/>
      <c r="C62" s="50"/>
      <c r="D62" s="50"/>
      <c r="F62" s="57"/>
      <c r="G62" s="57"/>
      <c r="H62" s="57"/>
    </row>
    <row r="63" spans="1:12" s="47" customFormat="1" ht="14.25">
      <c r="A63" s="50">
        <v>4</v>
      </c>
      <c r="B63" s="21" t="s">
        <v>1267</v>
      </c>
      <c r="C63" s="50" t="s">
        <v>519</v>
      </c>
      <c r="D63" s="50" t="s">
        <v>448</v>
      </c>
      <c r="E63" s="50" t="s">
        <v>360</v>
      </c>
      <c r="F63" s="50" t="s">
        <v>360</v>
      </c>
      <c r="G63" s="50" t="s">
        <v>360</v>
      </c>
      <c r="H63" s="50" t="s">
        <v>360</v>
      </c>
      <c r="I63" s="50" t="s">
        <v>360</v>
      </c>
      <c r="J63" s="57">
        <f>ROUND(1.03*'P-27-29'!J106/2.06,0)</f>
        <v>10351</v>
      </c>
      <c r="K63" s="50" t="s">
        <v>360</v>
      </c>
      <c r="L63" s="50" t="s">
        <v>360</v>
      </c>
    </row>
    <row r="64" spans="1:12" s="47" customFormat="1">
      <c r="A64" s="50"/>
      <c r="B64" s="58"/>
      <c r="C64" s="50" t="s">
        <v>542</v>
      </c>
      <c r="D64" s="50" t="s">
        <v>543</v>
      </c>
      <c r="E64" s="57"/>
      <c r="F64" s="57"/>
      <c r="G64" s="57"/>
      <c r="H64" s="57"/>
      <c r="I64" s="57"/>
    </row>
    <row r="65" spans="1:13" s="47" customFormat="1" ht="14.25">
      <c r="A65" s="50">
        <v>5</v>
      </c>
      <c r="B65" s="21" t="s">
        <v>1268</v>
      </c>
      <c r="C65" s="50" t="s">
        <v>450</v>
      </c>
      <c r="D65" s="50" t="s">
        <v>450</v>
      </c>
      <c r="E65" s="50" t="s">
        <v>360</v>
      </c>
      <c r="F65" s="50" t="s">
        <v>360</v>
      </c>
      <c r="G65" s="50" t="s">
        <v>360</v>
      </c>
      <c r="H65" s="50" t="s">
        <v>360</v>
      </c>
      <c r="I65" s="50" t="s">
        <v>360</v>
      </c>
      <c r="J65" s="50" t="s">
        <v>360</v>
      </c>
      <c r="K65" s="57">
        <f>ROUND(1.03*'P-27-29'!K108/2.06,0)</f>
        <v>16028</v>
      </c>
      <c r="L65" s="57"/>
    </row>
    <row r="66" spans="1:13" s="47" customFormat="1">
      <c r="A66" s="50"/>
      <c r="B66" s="58"/>
      <c r="E66" s="57"/>
      <c r="F66" s="57"/>
      <c r="G66" s="57"/>
      <c r="H66" s="57"/>
      <c r="I66" s="57"/>
      <c r="J66" s="57"/>
    </row>
    <row r="67" spans="1:13" s="47" customFormat="1" ht="14.25">
      <c r="A67" s="50">
        <v>6</v>
      </c>
      <c r="B67" s="21" t="s">
        <v>1269</v>
      </c>
      <c r="C67" s="50" t="s">
        <v>450</v>
      </c>
      <c r="D67" s="50" t="s">
        <v>450</v>
      </c>
      <c r="E67" s="50" t="s">
        <v>360</v>
      </c>
      <c r="F67" s="50" t="s">
        <v>360</v>
      </c>
      <c r="G67" s="50" t="s">
        <v>360</v>
      </c>
      <c r="H67" s="50" t="s">
        <v>360</v>
      </c>
      <c r="I67" s="50" t="s">
        <v>360</v>
      </c>
      <c r="J67" s="50" t="s">
        <v>360</v>
      </c>
      <c r="K67" s="50" t="s">
        <v>360</v>
      </c>
      <c r="L67" s="57">
        <f>ROUND(1.03*'P-27-29'!L110/2.06,0)</f>
        <v>25316</v>
      </c>
    </row>
    <row r="68" spans="1:13" s="47" customFormat="1">
      <c r="A68" s="50"/>
      <c r="B68" s="58"/>
    </row>
    <row r="69" spans="1:13" s="47" customFormat="1">
      <c r="A69" s="50"/>
      <c r="D69" s="19" t="s">
        <v>604</v>
      </c>
      <c r="E69" s="10">
        <f t="shared" ref="E69:L69" si="3">SUM(E51:E68)</f>
        <v>17383.785208000001</v>
      </c>
      <c r="F69" s="10">
        <f t="shared" si="3"/>
        <v>27135.785208000001</v>
      </c>
      <c r="G69" s="10">
        <f t="shared" si="3"/>
        <v>15837.785207999999</v>
      </c>
      <c r="H69" s="10">
        <f t="shared" si="3"/>
        <v>20516.785208000001</v>
      </c>
      <c r="I69" s="10">
        <f t="shared" si="3"/>
        <v>31423.785208000001</v>
      </c>
      <c r="J69" s="10">
        <f t="shared" si="3"/>
        <v>13649.785207999999</v>
      </c>
      <c r="K69" s="10">
        <f t="shared" si="3"/>
        <v>19326.785208000001</v>
      </c>
      <c r="L69" s="10">
        <f t="shared" si="3"/>
        <v>28614.785208000001</v>
      </c>
    </row>
    <row r="70" spans="1:13" s="47" customFormat="1">
      <c r="A70" s="50"/>
      <c r="C70" s="207"/>
      <c r="D70" s="50"/>
      <c r="E70" s="57"/>
      <c r="F70" s="57"/>
      <c r="G70" s="57"/>
      <c r="H70" s="57"/>
      <c r="I70" s="57"/>
      <c r="J70" s="57"/>
      <c r="K70" s="57"/>
      <c r="L70" s="57"/>
    </row>
    <row r="71" spans="1:13" s="47" customFormat="1">
      <c r="A71" s="50">
        <v>7</v>
      </c>
      <c r="B71" s="5" t="s">
        <v>1270</v>
      </c>
      <c r="E71" s="57">
        <f>'Page 54-58'!$K$179</f>
        <v>4106</v>
      </c>
      <c r="F71" s="57">
        <f>'Page 54-58'!$K$181</f>
        <v>8628</v>
      </c>
      <c r="G71" s="57">
        <f>'Page 54-58'!$K$179</f>
        <v>4106</v>
      </c>
      <c r="H71" s="57">
        <f>'Page 54-58'!$K$180</f>
        <v>6069</v>
      </c>
      <c r="I71" s="57">
        <f>'Page 54-58'!$K$181</f>
        <v>8628</v>
      </c>
      <c r="J71" s="57">
        <f>'Page 54-58'!$K$179</f>
        <v>4106</v>
      </c>
      <c r="K71" s="57">
        <f>'Page 54-58'!$K$180</f>
        <v>6069</v>
      </c>
      <c r="L71" s="57">
        <f>'Page 54-58'!$K$181</f>
        <v>8628</v>
      </c>
    </row>
    <row r="72" spans="1:13" s="47" customFormat="1">
      <c r="A72" s="50"/>
      <c r="B72" s="154"/>
      <c r="E72" s="50"/>
      <c r="F72" s="50"/>
      <c r="G72" s="50"/>
      <c r="H72" s="50"/>
      <c r="I72" s="50"/>
      <c r="J72" s="50"/>
      <c r="K72" s="50"/>
      <c r="L72" s="50"/>
    </row>
    <row r="73" spans="1:13" s="47" customFormat="1">
      <c r="A73" s="50">
        <v>8</v>
      </c>
      <c r="B73" s="5" t="s">
        <v>1240</v>
      </c>
      <c r="E73" s="57">
        <f>'Page 59'!$U$22</f>
        <v>3648</v>
      </c>
      <c r="F73" s="57">
        <f>'Page 59'!$U$22</f>
        <v>3648</v>
      </c>
      <c r="G73" s="57">
        <f>'Page 59'!$U$22</f>
        <v>3648</v>
      </c>
      <c r="H73" s="57">
        <f>'Page 59'!$U$22</f>
        <v>3648</v>
      </c>
      <c r="I73" s="57">
        <f>'Page 59'!$U$22</f>
        <v>3648</v>
      </c>
      <c r="J73" s="57">
        <f>'Page 59'!$U$22</f>
        <v>3648</v>
      </c>
      <c r="K73" s="57">
        <f>'Page 59'!$U$22</f>
        <v>3648</v>
      </c>
      <c r="L73" s="57">
        <f>'Page 59'!$U$22</f>
        <v>3648</v>
      </c>
    </row>
    <row r="74" spans="1:13" s="47" customFormat="1">
      <c r="A74" s="50"/>
      <c r="B74" s="154"/>
      <c r="E74" s="50"/>
      <c r="F74" s="50"/>
      <c r="G74" s="50"/>
      <c r="H74" s="50"/>
      <c r="I74" s="50"/>
      <c r="J74" s="50"/>
      <c r="K74" s="50"/>
      <c r="L74" s="50"/>
    </row>
    <row r="75" spans="1:13" s="47" customFormat="1">
      <c r="A75" s="50">
        <v>9</v>
      </c>
      <c r="B75" s="21" t="s">
        <v>1166</v>
      </c>
      <c r="E75" s="50"/>
      <c r="F75" s="50"/>
      <c r="G75" s="50"/>
      <c r="H75" s="50"/>
      <c r="I75" s="50"/>
      <c r="J75" s="50"/>
      <c r="K75" s="50"/>
      <c r="L75" s="50"/>
    </row>
    <row r="76" spans="1:13" s="47" customFormat="1">
      <c r="A76" s="50"/>
      <c r="B76" s="5" t="s">
        <v>1168</v>
      </c>
      <c r="E76" s="57">
        <f t="shared" ref="E76" si="4">E69*0.03</f>
        <v>521.51355624000007</v>
      </c>
      <c r="F76" s="57">
        <f t="shared" ref="F76:L76" si="5">F69*0.03</f>
        <v>814.07355624000002</v>
      </c>
      <c r="G76" s="57">
        <f t="shared" si="5"/>
        <v>475.13355623999996</v>
      </c>
      <c r="H76" s="57">
        <f t="shared" si="5"/>
        <v>615.50355623999997</v>
      </c>
      <c r="I76" s="57">
        <f t="shared" si="5"/>
        <v>942.71355624</v>
      </c>
      <c r="J76" s="57">
        <f t="shared" si="5"/>
        <v>409.49355623999998</v>
      </c>
      <c r="K76" s="57">
        <f t="shared" si="5"/>
        <v>579.80355624000003</v>
      </c>
      <c r="L76" s="57">
        <f t="shared" si="5"/>
        <v>858.44355624000002</v>
      </c>
    </row>
    <row r="77" spans="1:13" s="47" customFormat="1">
      <c r="A77" s="50"/>
      <c r="B77" s="5" t="s">
        <v>1167</v>
      </c>
      <c r="E77" s="57">
        <f t="shared" ref="E77" si="6">E69*0.03</f>
        <v>521.51355624000007</v>
      </c>
      <c r="F77" s="57">
        <f t="shared" ref="F77:L77" si="7">F69*0.03</f>
        <v>814.07355624000002</v>
      </c>
      <c r="G77" s="57">
        <f t="shared" si="7"/>
        <v>475.13355623999996</v>
      </c>
      <c r="H77" s="57">
        <f t="shared" si="7"/>
        <v>615.50355623999997</v>
      </c>
      <c r="I77" s="57">
        <f t="shared" si="7"/>
        <v>942.71355624</v>
      </c>
      <c r="J77" s="57">
        <f t="shared" si="7"/>
        <v>409.49355623999998</v>
      </c>
      <c r="K77" s="57">
        <f t="shared" si="7"/>
        <v>579.80355624000003</v>
      </c>
      <c r="L77" s="57">
        <f t="shared" si="7"/>
        <v>858.44355624000002</v>
      </c>
    </row>
    <row r="78" spans="1:13" s="47" customFormat="1">
      <c r="A78" s="50"/>
      <c r="B78" s="5"/>
      <c r="E78" s="57"/>
      <c r="F78" s="57"/>
      <c r="G78" s="57"/>
      <c r="H78" s="57"/>
      <c r="I78" s="57"/>
      <c r="J78" s="57"/>
      <c r="K78" s="57"/>
      <c r="L78" s="57"/>
    </row>
    <row r="79" spans="1:13" s="47" customFormat="1">
      <c r="A79" s="50"/>
      <c r="B79" s="239"/>
      <c r="C79" s="232"/>
      <c r="D79" s="19" t="s">
        <v>325</v>
      </c>
      <c r="E79" s="10">
        <f>SUM(E69:E77)</f>
        <v>26180.812320479999</v>
      </c>
      <c r="F79" s="10">
        <f t="shared" ref="F79:L79" si="8">SUM(F69:F77)</f>
        <v>41039.932320480002</v>
      </c>
      <c r="G79" s="10">
        <f t="shared" si="8"/>
        <v>24542.052320479997</v>
      </c>
      <c r="H79" s="10">
        <f t="shared" si="8"/>
        <v>31464.792320480003</v>
      </c>
      <c r="I79" s="10">
        <f t="shared" si="8"/>
        <v>45585.212320480001</v>
      </c>
      <c r="J79" s="10">
        <f t="shared" si="8"/>
        <v>22222.772320479999</v>
      </c>
      <c r="K79" s="10">
        <f t="shared" si="8"/>
        <v>30203.392320480001</v>
      </c>
      <c r="L79" s="10">
        <f t="shared" si="8"/>
        <v>42607.672320480007</v>
      </c>
      <c r="M79" s="10"/>
    </row>
    <row r="80" spans="1:13" s="47" customFormat="1">
      <c r="A80" s="50"/>
      <c r="B80" s="5"/>
      <c r="E80" s="10"/>
      <c r="F80" s="10"/>
      <c r="G80" s="10"/>
      <c r="H80" s="10"/>
      <c r="I80" s="10"/>
      <c r="J80" s="10"/>
      <c r="K80" s="10"/>
      <c r="L80" s="10"/>
      <c r="M80" s="10"/>
    </row>
    <row r="81" spans="1:14" s="47" customFormat="1">
      <c r="A81" s="50">
        <v>10</v>
      </c>
      <c r="B81" s="21" t="s">
        <v>1169</v>
      </c>
      <c r="E81" s="50">
        <f>ROUND(E79*0.11,0)</f>
        <v>2880</v>
      </c>
      <c r="F81" s="50">
        <f t="shared" ref="F81:L81" si="9">ROUND(F79*0.11,0)</f>
        <v>4514</v>
      </c>
      <c r="G81" s="50">
        <f t="shared" si="9"/>
        <v>2700</v>
      </c>
      <c r="H81" s="50">
        <f t="shared" si="9"/>
        <v>3461</v>
      </c>
      <c r="I81" s="50">
        <f t="shared" si="9"/>
        <v>5014</v>
      </c>
      <c r="J81" s="50">
        <f t="shared" si="9"/>
        <v>2445</v>
      </c>
      <c r="K81" s="50">
        <f t="shared" si="9"/>
        <v>3322</v>
      </c>
      <c r="L81" s="50">
        <f t="shared" si="9"/>
        <v>4687</v>
      </c>
      <c r="M81" s="50"/>
    </row>
    <row r="82" spans="1:14" s="47" customFormat="1"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4" s="47" customFormat="1">
      <c r="C83" s="232"/>
      <c r="D83" s="239" t="s">
        <v>1039</v>
      </c>
      <c r="E83" s="10">
        <f>SUM(E79:E81)</f>
        <v>29060.812320479999</v>
      </c>
      <c r="F83" s="10">
        <f t="shared" ref="F83:L83" si="10">SUM(F79:F81)</f>
        <v>45553.932320480002</v>
      </c>
      <c r="G83" s="10">
        <f t="shared" si="10"/>
        <v>27242.052320479997</v>
      </c>
      <c r="H83" s="10">
        <f t="shared" si="10"/>
        <v>34925.792320480003</v>
      </c>
      <c r="I83" s="10">
        <f t="shared" si="10"/>
        <v>50599.212320480001</v>
      </c>
      <c r="J83" s="10">
        <f t="shared" si="10"/>
        <v>24667.772320479999</v>
      </c>
      <c r="K83" s="10">
        <f t="shared" si="10"/>
        <v>33525.392320480001</v>
      </c>
      <c r="L83" s="10">
        <f t="shared" si="10"/>
        <v>47294.672320480007</v>
      </c>
      <c r="M83" s="57"/>
    </row>
    <row r="84" spans="1:14" s="47" customFormat="1">
      <c r="C84" s="232"/>
      <c r="D84" s="50"/>
      <c r="E84" s="57"/>
      <c r="F84" s="57"/>
      <c r="G84" s="57"/>
      <c r="H84" s="57"/>
      <c r="I84" s="57"/>
      <c r="J84" s="57"/>
      <c r="K84" s="57"/>
      <c r="L84" s="57"/>
      <c r="M84" s="57"/>
    </row>
    <row r="85" spans="1:14" s="47" customFormat="1">
      <c r="C85" s="232"/>
      <c r="D85" s="19" t="s">
        <v>326</v>
      </c>
      <c r="E85" s="51">
        <f>ROUND(E83,-2)</f>
        <v>29100</v>
      </c>
      <c r="F85" s="51">
        <f t="shared" ref="F85:L85" si="11">ROUND(F83,-2)</f>
        <v>45600</v>
      </c>
      <c r="G85" s="51">
        <f t="shared" si="11"/>
        <v>27200</v>
      </c>
      <c r="H85" s="51">
        <f t="shared" si="11"/>
        <v>34900</v>
      </c>
      <c r="I85" s="51">
        <f t="shared" si="11"/>
        <v>50600</v>
      </c>
      <c r="J85" s="51">
        <f t="shared" si="11"/>
        <v>24700</v>
      </c>
      <c r="K85" s="51">
        <f t="shared" si="11"/>
        <v>33500</v>
      </c>
      <c r="L85" s="51">
        <f t="shared" si="11"/>
        <v>47300</v>
      </c>
      <c r="M85" s="51"/>
    </row>
    <row r="86" spans="1:14" s="47" customFormat="1"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43" t="s">
        <v>71</v>
      </c>
      <c r="M86" s="154"/>
      <c r="N86" s="50"/>
    </row>
    <row r="87" spans="1:14" s="47" customFormat="1" ht="15.75">
      <c r="A87" s="343" t="s">
        <v>115</v>
      </c>
      <c r="B87" s="343"/>
      <c r="C87" s="343"/>
      <c r="D87" s="343"/>
      <c r="E87" s="343"/>
      <c r="F87" s="343"/>
      <c r="G87" s="343"/>
      <c r="H87" s="343"/>
      <c r="I87" s="343"/>
      <c r="J87" s="343"/>
      <c r="K87" s="343"/>
      <c r="L87" s="343"/>
      <c r="M87" s="197"/>
      <c r="N87" s="197"/>
    </row>
    <row r="88" spans="1:14" s="47" customFormat="1">
      <c r="A88" s="52"/>
      <c r="B88" s="52"/>
      <c r="C88" s="52"/>
      <c r="D88" s="52"/>
      <c r="E88" s="53"/>
      <c r="F88" s="53"/>
      <c r="G88" s="53"/>
      <c r="H88" s="53"/>
      <c r="I88" s="53"/>
      <c r="J88" s="53"/>
      <c r="K88" s="53"/>
      <c r="L88" s="53"/>
      <c r="N88" s="50"/>
    </row>
    <row r="89" spans="1:14" s="47" customFormat="1">
      <c r="A89" s="239" t="s">
        <v>930</v>
      </c>
      <c r="B89" s="239" t="s">
        <v>672</v>
      </c>
      <c r="C89" s="238" t="s">
        <v>442</v>
      </c>
      <c r="D89" s="238" t="s">
        <v>443</v>
      </c>
      <c r="E89" s="208"/>
      <c r="F89" s="208"/>
      <c r="G89" s="208"/>
      <c r="H89" s="208"/>
      <c r="I89" s="208"/>
      <c r="N89" s="50"/>
    </row>
    <row r="90" spans="1:14" s="47" customFormat="1">
      <c r="A90" s="239" t="s">
        <v>674</v>
      </c>
      <c r="C90" s="239" t="s">
        <v>1154</v>
      </c>
      <c r="D90" s="239" t="s">
        <v>674</v>
      </c>
      <c r="E90" s="207" t="s">
        <v>847</v>
      </c>
      <c r="F90" s="207"/>
      <c r="H90" s="207" t="s">
        <v>483</v>
      </c>
      <c r="I90" s="55"/>
      <c r="K90" s="209" t="s">
        <v>640</v>
      </c>
      <c r="N90" s="50"/>
    </row>
    <row r="91" spans="1:14" s="47" customFormat="1" ht="14.25">
      <c r="A91" s="49"/>
      <c r="B91" s="49"/>
      <c r="C91" s="49"/>
      <c r="D91" s="49"/>
      <c r="E91" s="239" t="s">
        <v>1219</v>
      </c>
      <c r="F91" s="239" t="s">
        <v>1220</v>
      </c>
      <c r="G91" s="239" t="s">
        <v>1221</v>
      </c>
      <c r="H91" s="239" t="s">
        <v>1222</v>
      </c>
      <c r="I91" s="239" t="s">
        <v>1220</v>
      </c>
      <c r="J91" s="239" t="s">
        <v>1221</v>
      </c>
      <c r="K91" s="239" t="s">
        <v>1222</v>
      </c>
      <c r="L91" s="239" t="s">
        <v>1220</v>
      </c>
      <c r="N91" s="50"/>
    </row>
    <row r="92" spans="1:14" s="47" customFormat="1">
      <c r="A92" s="207">
        <v>1</v>
      </c>
      <c r="B92" s="207">
        <v>2</v>
      </c>
      <c r="C92" s="207">
        <v>3</v>
      </c>
      <c r="D92" s="207">
        <v>4</v>
      </c>
      <c r="E92" s="207">
        <v>5</v>
      </c>
      <c r="F92" s="207">
        <v>6</v>
      </c>
      <c r="G92" s="207">
        <v>7</v>
      </c>
      <c r="H92" s="207">
        <v>8</v>
      </c>
      <c r="I92" s="207">
        <v>9</v>
      </c>
      <c r="J92" s="207">
        <v>5</v>
      </c>
      <c r="K92" s="207">
        <v>6</v>
      </c>
      <c r="L92" s="207">
        <v>7</v>
      </c>
      <c r="N92" s="50"/>
    </row>
    <row r="93" spans="1:14" s="47" customFormat="1">
      <c r="A93" s="50"/>
      <c r="E93" s="50"/>
      <c r="F93" s="50"/>
      <c r="G93" s="50"/>
      <c r="H93" s="50"/>
      <c r="I93" s="50"/>
      <c r="J93" s="207"/>
      <c r="K93" s="207"/>
      <c r="L93" s="207"/>
      <c r="N93" s="50"/>
    </row>
    <row r="94" spans="1:14" s="47" customFormat="1">
      <c r="A94" s="50">
        <v>1</v>
      </c>
      <c r="B94" s="5" t="s">
        <v>1261</v>
      </c>
      <c r="E94" s="57">
        <f>'P-27-29'!$H$17</f>
        <v>5157.5704159999996</v>
      </c>
      <c r="F94" s="57">
        <f>'P-27-29'!$H$17</f>
        <v>5157.5704159999996</v>
      </c>
      <c r="G94" s="57">
        <f>'P-27-29'!$H$17</f>
        <v>5157.5704159999996</v>
      </c>
      <c r="H94" s="57">
        <f>'P-27-29'!$H$17</f>
        <v>5157.5704159999996</v>
      </c>
      <c r="I94" s="57">
        <f>'P-27-29'!$H$17</f>
        <v>5157.5704159999996</v>
      </c>
      <c r="J94" s="57">
        <f>'P-27-29'!$H$17</f>
        <v>5157.5704159999996</v>
      </c>
      <c r="K94" s="57">
        <f>'P-27-29'!$H$17</f>
        <v>5157.5704159999996</v>
      </c>
      <c r="L94" s="57">
        <f>'P-27-29'!$H$17</f>
        <v>5157.5704159999996</v>
      </c>
      <c r="N94" s="50"/>
    </row>
    <row r="95" spans="1:14" s="47" customFormat="1">
      <c r="A95" s="50"/>
      <c r="E95" s="50"/>
      <c r="F95" s="50"/>
      <c r="G95" s="50"/>
      <c r="H95" s="50"/>
      <c r="I95" s="50"/>
      <c r="J95" s="50"/>
      <c r="K95" s="50"/>
      <c r="L95" s="50"/>
      <c r="N95" s="50"/>
    </row>
    <row r="96" spans="1:14" s="47" customFormat="1" ht="14.25">
      <c r="A96" s="50">
        <v>2</v>
      </c>
      <c r="B96" s="21" t="s">
        <v>1246</v>
      </c>
      <c r="C96" s="73" t="s">
        <v>157</v>
      </c>
      <c r="D96" s="50" t="s">
        <v>448</v>
      </c>
      <c r="E96" s="57">
        <f>'LT-I PH, P23-26'!E41</f>
        <v>28170</v>
      </c>
      <c r="F96" s="50" t="s">
        <v>360</v>
      </c>
      <c r="G96" s="50" t="s">
        <v>360</v>
      </c>
      <c r="H96" s="50" t="s">
        <v>360</v>
      </c>
      <c r="I96" s="50" t="s">
        <v>360</v>
      </c>
      <c r="J96" s="50" t="s">
        <v>360</v>
      </c>
      <c r="K96" s="50" t="s">
        <v>360</v>
      </c>
      <c r="L96" s="50" t="s">
        <v>360</v>
      </c>
      <c r="N96" s="50"/>
    </row>
    <row r="97" spans="1:14" s="47" customFormat="1">
      <c r="A97" s="50"/>
      <c r="B97" s="58"/>
      <c r="C97" s="50"/>
      <c r="D97" s="50" t="s">
        <v>520</v>
      </c>
      <c r="N97" s="50"/>
    </row>
    <row r="98" spans="1:14" s="47" customFormat="1" ht="14.25">
      <c r="A98" s="50">
        <v>3</v>
      </c>
      <c r="B98" s="21" t="s">
        <v>1271</v>
      </c>
      <c r="C98" s="50" t="s">
        <v>450</v>
      </c>
      <c r="D98" s="50" t="s">
        <v>450</v>
      </c>
      <c r="E98" s="50" t="s">
        <v>360</v>
      </c>
      <c r="F98" s="57">
        <f>'LT-I PH, P23-26'!F43</f>
        <v>47673</v>
      </c>
      <c r="G98" s="50" t="s">
        <v>360</v>
      </c>
      <c r="H98" s="50" t="s">
        <v>360</v>
      </c>
      <c r="I98" s="50" t="s">
        <v>360</v>
      </c>
      <c r="J98" s="50" t="s">
        <v>360</v>
      </c>
      <c r="K98" s="50" t="s">
        <v>360</v>
      </c>
      <c r="L98" s="50" t="s">
        <v>360</v>
      </c>
      <c r="N98" s="50"/>
    </row>
    <row r="99" spans="1:14" s="47" customFormat="1">
      <c r="A99" s="50"/>
      <c r="B99" s="58"/>
      <c r="C99" s="50"/>
      <c r="D99" s="50"/>
      <c r="E99" s="50"/>
      <c r="F99" s="50"/>
      <c r="G99" s="50"/>
      <c r="H99" s="50"/>
      <c r="I99" s="50"/>
      <c r="N99" s="50"/>
    </row>
    <row r="100" spans="1:14" s="47" customFormat="1" ht="14.25">
      <c r="A100" s="50">
        <v>4</v>
      </c>
      <c r="B100" s="21" t="s">
        <v>1272</v>
      </c>
      <c r="C100" s="50" t="s">
        <v>453</v>
      </c>
      <c r="D100" s="50" t="s">
        <v>448</v>
      </c>
      <c r="E100" s="50" t="s">
        <v>360</v>
      </c>
      <c r="F100" s="50" t="s">
        <v>360</v>
      </c>
      <c r="G100" s="57">
        <f>'LT-I PH, P23-26'!G45</f>
        <v>25078</v>
      </c>
      <c r="H100" s="50" t="s">
        <v>360</v>
      </c>
      <c r="I100" s="50" t="s">
        <v>360</v>
      </c>
      <c r="J100" s="50" t="s">
        <v>360</v>
      </c>
      <c r="K100" s="50" t="s">
        <v>360</v>
      </c>
      <c r="L100" s="50" t="s">
        <v>360</v>
      </c>
      <c r="N100" s="50"/>
    </row>
    <row r="101" spans="1:14" s="47" customFormat="1">
      <c r="A101" s="50"/>
      <c r="B101" s="58" t="str">
        <f>'LT 2 Ph, P.19-22'!B44</f>
        <v xml:space="preserve"> </v>
      </c>
      <c r="C101" s="50"/>
      <c r="D101" s="50" t="s">
        <v>520</v>
      </c>
      <c r="E101" s="50"/>
      <c r="F101" s="50"/>
      <c r="G101" s="50"/>
      <c r="H101" s="50"/>
      <c r="I101" s="50"/>
      <c r="J101" s="50"/>
      <c r="K101" s="50"/>
      <c r="L101" s="50"/>
      <c r="N101" s="50"/>
    </row>
    <row r="102" spans="1:14" s="47" customFormat="1" ht="14.25">
      <c r="A102" s="50">
        <v>5</v>
      </c>
      <c r="B102" s="21" t="s">
        <v>1249</v>
      </c>
      <c r="C102" s="50" t="s">
        <v>453</v>
      </c>
      <c r="D102" s="50" t="s">
        <v>438</v>
      </c>
      <c r="E102" s="50" t="s">
        <v>360</v>
      </c>
      <c r="F102" s="50" t="s">
        <v>360</v>
      </c>
      <c r="G102" s="50" t="s">
        <v>360</v>
      </c>
      <c r="H102" s="57">
        <f>'LT-I PH, P23-26'!H47</f>
        <v>34435</v>
      </c>
      <c r="I102" s="50" t="s">
        <v>360</v>
      </c>
      <c r="J102" s="50" t="s">
        <v>360</v>
      </c>
      <c r="K102" s="50" t="s">
        <v>360</v>
      </c>
      <c r="L102" s="50" t="s">
        <v>360</v>
      </c>
      <c r="N102" s="50"/>
    </row>
    <row r="103" spans="1:14" s="47" customFormat="1">
      <c r="A103" s="50"/>
      <c r="B103" s="58" t="str">
        <f>'LT 2 Ph, P.19-22'!B46</f>
        <v xml:space="preserve"> 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</row>
    <row r="104" spans="1:14" s="47" customFormat="1" ht="14.25">
      <c r="A104" s="50">
        <v>6</v>
      </c>
      <c r="B104" s="21" t="s">
        <v>1273</v>
      </c>
      <c r="C104" s="50" t="s">
        <v>453</v>
      </c>
      <c r="D104" s="50" t="s">
        <v>438</v>
      </c>
      <c r="E104" s="50" t="s">
        <v>360</v>
      </c>
      <c r="F104" s="50" t="s">
        <v>360</v>
      </c>
      <c r="G104" s="50" t="s">
        <v>360</v>
      </c>
      <c r="H104" s="50" t="s">
        <v>360</v>
      </c>
      <c r="I104" s="57">
        <f>'LT-I PH, P23-26'!I49</f>
        <v>56250</v>
      </c>
      <c r="J104" s="50" t="s">
        <v>360</v>
      </c>
      <c r="K104" s="50" t="s">
        <v>360</v>
      </c>
      <c r="L104" s="50" t="s">
        <v>360</v>
      </c>
    </row>
    <row r="105" spans="1:14" s="47" customFormat="1">
      <c r="A105" s="50"/>
      <c r="B105" s="58"/>
      <c r="C105" s="50"/>
      <c r="D105" s="50"/>
      <c r="E105" s="50"/>
      <c r="F105" s="50"/>
      <c r="G105" s="50"/>
      <c r="H105" s="50"/>
      <c r="I105" s="57"/>
    </row>
    <row r="106" spans="1:14" s="47" customFormat="1" ht="14.25">
      <c r="A106" s="50">
        <v>4</v>
      </c>
      <c r="B106" s="21" t="s">
        <v>1274</v>
      </c>
      <c r="C106" s="50" t="s">
        <v>519</v>
      </c>
      <c r="D106" s="50" t="s">
        <v>448</v>
      </c>
      <c r="E106" s="50" t="s">
        <v>360</v>
      </c>
      <c r="F106" s="50" t="s">
        <v>360</v>
      </c>
      <c r="G106" s="50" t="s">
        <v>360</v>
      </c>
      <c r="H106" s="50" t="s">
        <v>360</v>
      </c>
      <c r="I106" s="50" t="s">
        <v>360</v>
      </c>
      <c r="J106" s="57">
        <f>'LT-I PH, P23-26'!E122</f>
        <v>20701</v>
      </c>
      <c r="K106" s="50" t="s">
        <v>360</v>
      </c>
      <c r="L106" s="50" t="s">
        <v>360</v>
      </c>
    </row>
    <row r="107" spans="1:14" s="47" customFormat="1">
      <c r="A107" s="50"/>
      <c r="B107" s="58" t="str">
        <f>'LT 2 Ph, P.19-22'!B50</f>
        <v xml:space="preserve"> </v>
      </c>
      <c r="C107" s="50" t="s">
        <v>542</v>
      </c>
      <c r="D107" s="50" t="s">
        <v>543</v>
      </c>
      <c r="E107" s="50"/>
      <c r="F107" s="50"/>
      <c r="G107" s="50"/>
      <c r="H107" s="50"/>
      <c r="I107" s="50"/>
      <c r="J107" s="57"/>
      <c r="K107" s="57"/>
      <c r="L107" s="57"/>
    </row>
    <row r="108" spans="1:14" s="47" customFormat="1" ht="14.25">
      <c r="A108" s="50">
        <v>5</v>
      </c>
      <c r="B108" s="21" t="s">
        <v>1275</v>
      </c>
      <c r="C108" s="50" t="s">
        <v>450</v>
      </c>
      <c r="D108" s="50" t="s">
        <v>450</v>
      </c>
      <c r="E108" s="50" t="s">
        <v>360</v>
      </c>
      <c r="F108" s="50" t="s">
        <v>360</v>
      </c>
      <c r="G108" s="50" t="s">
        <v>360</v>
      </c>
      <c r="H108" s="50" t="s">
        <v>360</v>
      </c>
      <c r="I108" s="50" t="s">
        <v>360</v>
      </c>
      <c r="J108" s="50" t="s">
        <v>360</v>
      </c>
      <c r="K108" s="57">
        <f>'LT-I PH, P23-26'!F124</f>
        <v>32056</v>
      </c>
      <c r="L108" s="50" t="s">
        <v>360</v>
      </c>
    </row>
    <row r="109" spans="1:14" s="47" customFormat="1">
      <c r="A109" s="50"/>
      <c r="B109" s="58"/>
      <c r="E109" s="50"/>
      <c r="F109" s="50"/>
      <c r="G109" s="50"/>
      <c r="H109" s="57"/>
      <c r="I109" s="50"/>
      <c r="J109" s="57"/>
      <c r="K109" s="57"/>
      <c r="L109" s="57"/>
    </row>
    <row r="110" spans="1:14" s="47" customFormat="1" ht="14.25">
      <c r="A110" s="50">
        <v>6</v>
      </c>
      <c r="B110" s="21" t="s">
        <v>1276</v>
      </c>
      <c r="C110" s="50" t="s">
        <v>450</v>
      </c>
      <c r="D110" s="50" t="s">
        <v>450</v>
      </c>
      <c r="E110" s="50" t="s">
        <v>360</v>
      </c>
      <c r="F110" s="50" t="s">
        <v>360</v>
      </c>
      <c r="G110" s="50" t="s">
        <v>360</v>
      </c>
      <c r="H110" s="50" t="s">
        <v>360</v>
      </c>
      <c r="I110" s="50" t="s">
        <v>360</v>
      </c>
      <c r="J110" s="50" t="s">
        <v>360</v>
      </c>
      <c r="K110" s="50" t="s">
        <v>360</v>
      </c>
      <c r="L110" s="57">
        <f>'LT-I PH, P23-26'!G126</f>
        <v>50631</v>
      </c>
    </row>
    <row r="111" spans="1:14" s="47" customFormat="1">
      <c r="A111" s="50"/>
      <c r="B111" s="58"/>
    </row>
    <row r="112" spans="1:14" s="47" customFormat="1">
      <c r="A112" s="50"/>
      <c r="C112" s="207"/>
      <c r="D112" s="19" t="s">
        <v>604</v>
      </c>
      <c r="E112" s="10">
        <f t="shared" ref="E112:L112" si="12">SUM(E94:E111)</f>
        <v>33327.570416000002</v>
      </c>
      <c r="F112" s="10">
        <f t="shared" si="12"/>
        <v>52830.570416000002</v>
      </c>
      <c r="G112" s="10">
        <f t="shared" si="12"/>
        <v>30235.570415999999</v>
      </c>
      <c r="H112" s="10">
        <f t="shared" si="12"/>
        <v>39592.570416000002</v>
      </c>
      <c r="I112" s="10">
        <f t="shared" si="12"/>
        <v>61407.570416000002</v>
      </c>
      <c r="J112" s="10">
        <f t="shared" si="12"/>
        <v>25858.570415999999</v>
      </c>
      <c r="K112" s="10">
        <f t="shared" si="12"/>
        <v>37213.570416000002</v>
      </c>
      <c r="L112" s="10">
        <f t="shared" si="12"/>
        <v>55788.570416000002</v>
      </c>
    </row>
    <row r="113" spans="1:12" s="47" customFormat="1">
      <c r="A113" s="50"/>
      <c r="C113" s="207"/>
      <c r="D113" s="50"/>
      <c r="E113" s="57"/>
      <c r="F113" s="57"/>
      <c r="G113" s="57"/>
      <c r="H113" s="57"/>
      <c r="I113" s="57"/>
      <c r="J113" s="57"/>
      <c r="K113" s="57"/>
      <c r="L113" s="57"/>
    </row>
    <row r="114" spans="1:12" s="47" customFormat="1">
      <c r="A114" s="50">
        <v>7</v>
      </c>
      <c r="B114" s="5" t="s">
        <v>1270</v>
      </c>
      <c r="E114" s="50">
        <f>'Page 54-58'!$E$179</f>
        <v>8212</v>
      </c>
      <c r="F114" s="50">
        <f>'Page 54-58'!$E$181</f>
        <v>17256</v>
      </c>
      <c r="G114" s="50">
        <f>'Page 54-58'!$E$179</f>
        <v>8212</v>
      </c>
      <c r="H114" s="50">
        <f>'Page 54-58'!$E$180</f>
        <v>12138</v>
      </c>
      <c r="I114" s="50">
        <f>'Page 54-58'!$E$181</f>
        <v>17256</v>
      </c>
      <c r="J114" s="50">
        <f>'Page 54-58'!$E$179</f>
        <v>8212</v>
      </c>
      <c r="K114" s="50">
        <f>'Page 54-58'!$E$180</f>
        <v>12138</v>
      </c>
      <c r="L114" s="50">
        <f>'Page 54-58'!$E$181</f>
        <v>17256</v>
      </c>
    </row>
    <row r="115" spans="1:12" s="47" customFormat="1">
      <c r="A115" s="50"/>
      <c r="B115" s="154"/>
      <c r="E115" s="50"/>
      <c r="F115" s="50"/>
      <c r="G115" s="50"/>
      <c r="H115" s="50"/>
      <c r="I115" s="50"/>
      <c r="J115" s="50"/>
      <c r="K115" s="50"/>
      <c r="L115" s="50"/>
    </row>
    <row r="116" spans="1:12" s="47" customFormat="1">
      <c r="A116" s="50">
        <v>8</v>
      </c>
      <c r="B116" s="5" t="s">
        <v>1240</v>
      </c>
      <c r="E116" s="57">
        <f>'Page 59'!$V$22</f>
        <v>4865</v>
      </c>
      <c r="F116" s="57">
        <f>'Page 59'!$V$22</f>
        <v>4865</v>
      </c>
      <c r="G116" s="57">
        <f>'Page 59'!$V$22</f>
        <v>4865</v>
      </c>
      <c r="H116" s="57">
        <f>'Page 59'!$V$22</f>
        <v>4865</v>
      </c>
      <c r="I116" s="57">
        <f>'Page 59'!$V$22</f>
        <v>4865</v>
      </c>
      <c r="J116" s="57">
        <f>'Page 59'!$V$22</f>
        <v>4865</v>
      </c>
      <c r="K116" s="57">
        <f>'Page 59'!$V$22</f>
        <v>4865</v>
      </c>
      <c r="L116" s="57">
        <f>'Page 59'!$V$22</f>
        <v>4865</v>
      </c>
    </row>
    <row r="117" spans="1:12" s="47" customFormat="1">
      <c r="A117" s="50"/>
      <c r="B117" s="154"/>
      <c r="E117" s="50"/>
      <c r="F117" s="50"/>
      <c r="G117" s="50"/>
      <c r="H117" s="50"/>
      <c r="I117" s="50"/>
      <c r="J117" s="50"/>
      <c r="K117" s="50"/>
      <c r="L117" s="50"/>
    </row>
    <row r="118" spans="1:12" s="47" customFormat="1">
      <c r="A118" s="50">
        <v>9</v>
      </c>
      <c r="B118" s="21" t="s">
        <v>1166</v>
      </c>
      <c r="E118" s="50"/>
      <c r="F118" s="50"/>
      <c r="G118" s="50"/>
      <c r="H118" s="50"/>
      <c r="I118" s="50"/>
      <c r="J118" s="50"/>
      <c r="K118" s="50"/>
      <c r="L118" s="50"/>
    </row>
    <row r="119" spans="1:12" s="47" customFormat="1">
      <c r="A119" s="50"/>
      <c r="B119" s="5" t="s">
        <v>1168</v>
      </c>
      <c r="E119" s="57">
        <f t="shared" ref="E119" si="13">E112*0.03</f>
        <v>999.82711247999998</v>
      </c>
      <c r="F119" s="57">
        <f t="shared" ref="F119:L119" si="14">F112*0.03</f>
        <v>1584.91711248</v>
      </c>
      <c r="G119" s="57">
        <f t="shared" si="14"/>
        <v>907.06711247999988</v>
      </c>
      <c r="H119" s="57">
        <f t="shared" si="14"/>
        <v>1187.7771124799999</v>
      </c>
      <c r="I119" s="57">
        <f t="shared" si="14"/>
        <v>1842.22711248</v>
      </c>
      <c r="J119" s="57">
        <f t="shared" si="14"/>
        <v>775.75711247999993</v>
      </c>
      <c r="K119" s="57">
        <f t="shared" si="14"/>
        <v>1116.40711248</v>
      </c>
      <c r="L119" s="57">
        <f t="shared" si="14"/>
        <v>1673.65711248</v>
      </c>
    </row>
    <row r="120" spans="1:12" s="47" customFormat="1">
      <c r="A120" s="50"/>
      <c r="B120" s="5" t="s">
        <v>1167</v>
      </c>
      <c r="E120" s="57">
        <f t="shared" ref="E120" si="15">E112*0.03</f>
        <v>999.82711247999998</v>
      </c>
      <c r="F120" s="57">
        <f t="shared" ref="F120:L120" si="16">F112*0.03</f>
        <v>1584.91711248</v>
      </c>
      <c r="G120" s="57">
        <f t="shared" si="16"/>
        <v>907.06711247999988</v>
      </c>
      <c r="H120" s="57">
        <f t="shared" si="16"/>
        <v>1187.7771124799999</v>
      </c>
      <c r="I120" s="57">
        <f t="shared" si="16"/>
        <v>1842.22711248</v>
      </c>
      <c r="J120" s="57">
        <f t="shared" si="16"/>
        <v>775.75711247999993</v>
      </c>
      <c r="K120" s="57">
        <f t="shared" si="16"/>
        <v>1116.40711248</v>
      </c>
      <c r="L120" s="57">
        <f t="shared" si="16"/>
        <v>1673.65711248</v>
      </c>
    </row>
    <row r="121" spans="1:12" s="47" customFormat="1">
      <c r="A121" s="50"/>
      <c r="B121" s="5"/>
      <c r="E121" s="57"/>
      <c r="F121" s="57"/>
      <c r="G121" s="57"/>
      <c r="H121" s="57"/>
      <c r="I121" s="57"/>
      <c r="J121" s="57"/>
      <c r="K121" s="57"/>
      <c r="L121" s="57"/>
    </row>
    <row r="122" spans="1:12" s="47" customFormat="1">
      <c r="A122" s="50"/>
      <c r="B122" s="239"/>
      <c r="C122" s="232"/>
      <c r="D122" s="19" t="s">
        <v>325</v>
      </c>
      <c r="E122" s="10">
        <f>SUM(E112:E120)</f>
        <v>48404.224640960005</v>
      </c>
      <c r="F122" s="10">
        <f t="shared" ref="F122:L122" si="17">SUM(F112:F120)</f>
        <v>78121.404640960012</v>
      </c>
      <c r="G122" s="10">
        <f t="shared" si="17"/>
        <v>45126.704640960001</v>
      </c>
      <c r="H122" s="10">
        <f t="shared" si="17"/>
        <v>58971.124640959999</v>
      </c>
      <c r="I122" s="10">
        <f t="shared" si="17"/>
        <v>87213.024640960008</v>
      </c>
      <c r="J122" s="10">
        <f t="shared" si="17"/>
        <v>40487.084640960005</v>
      </c>
      <c r="K122" s="10">
        <f t="shared" si="17"/>
        <v>56449.384640960008</v>
      </c>
      <c r="L122" s="10">
        <f t="shared" si="17"/>
        <v>81256.884640959994</v>
      </c>
    </row>
    <row r="123" spans="1:12" s="47" customFormat="1">
      <c r="A123" s="50"/>
      <c r="B123" s="5"/>
      <c r="E123" s="10"/>
      <c r="F123" s="10"/>
      <c r="G123" s="10"/>
      <c r="H123" s="10"/>
      <c r="I123" s="10"/>
      <c r="J123" s="10"/>
      <c r="K123" s="10"/>
      <c r="L123" s="10"/>
    </row>
    <row r="124" spans="1:12" s="47" customFormat="1">
      <c r="A124" s="50">
        <v>10</v>
      </c>
      <c r="B124" s="21" t="s">
        <v>1169</v>
      </c>
      <c r="E124" s="50">
        <f>ROUND(E122*0.11,0)</f>
        <v>5324</v>
      </c>
      <c r="F124" s="50">
        <f t="shared" ref="F124:L124" si="18">ROUND(F122*0.11,0)</f>
        <v>8593</v>
      </c>
      <c r="G124" s="50">
        <f t="shared" si="18"/>
        <v>4964</v>
      </c>
      <c r="H124" s="50">
        <f t="shared" si="18"/>
        <v>6487</v>
      </c>
      <c r="I124" s="50">
        <f t="shared" si="18"/>
        <v>9593</v>
      </c>
      <c r="J124" s="50">
        <f t="shared" si="18"/>
        <v>4454</v>
      </c>
      <c r="K124" s="50">
        <f t="shared" si="18"/>
        <v>6209</v>
      </c>
      <c r="L124" s="50">
        <f t="shared" si="18"/>
        <v>8938</v>
      </c>
    </row>
    <row r="125" spans="1:12" s="47" customFormat="1">
      <c r="C125" s="50"/>
      <c r="D125" s="50"/>
      <c r="E125" s="50"/>
      <c r="F125" s="50"/>
      <c r="G125" s="50"/>
      <c r="H125" s="50"/>
      <c r="I125" s="50"/>
      <c r="J125" s="50"/>
      <c r="K125" s="50"/>
      <c r="L125" s="50"/>
    </row>
    <row r="126" spans="1:12" s="47" customFormat="1">
      <c r="C126" s="232"/>
      <c r="D126" s="239" t="s">
        <v>1039</v>
      </c>
      <c r="E126" s="10">
        <f>SUM(E122:E124)</f>
        <v>53728.224640960005</v>
      </c>
      <c r="F126" s="10">
        <f t="shared" ref="F126:L126" si="19">SUM(F122:F124)</f>
        <v>86714.404640960012</v>
      </c>
      <c r="G126" s="10">
        <f t="shared" si="19"/>
        <v>50090.704640960001</v>
      </c>
      <c r="H126" s="10">
        <f t="shared" si="19"/>
        <v>65458.124640959999</v>
      </c>
      <c r="I126" s="10">
        <f t="shared" si="19"/>
        <v>96806.024640960008</v>
      </c>
      <c r="J126" s="10">
        <f t="shared" si="19"/>
        <v>44941.084640960005</v>
      </c>
      <c r="K126" s="10">
        <f t="shared" si="19"/>
        <v>62658.384640960008</v>
      </c>
      <c r="L126" s="10">
        <f t="shared" si="19"/>
        <v>90194.884640959994</v>
      </c>
    </row>
    <row r="127" spans="1:12" s="47" customFormat="1">
      <c r="C127" s="232"/>
      <c r="D127" s="50"/>
      <c r="E127" s="57"/>
      <c r="F127" s="57"/>
      <c r="G127" s="57"/>
      <c r="H127" s="57"/>
      <c r="I127" s="57"/>
      <c r="J127" s="57"/>
      <c r="K127" s="57"/>
      <c r="L127" s="57"/>
    </row>
    <row r="128" spans="1:12" s="47" customFormat="1">
      <c r="C128" s="232"/>
      <c r="D128" s="19" t="s">
        <v>326</v>
      </c>
      <c r="E128" s="51">
        <f>ROUND(E126,-2)</f>
        <v>53700</v>
      </c>
      <c r="F128" s="51">
        <f t="shared" ref="F128:L128" si="20">ROUND(F126,-2)</f>
        <v>86700</v>
      </c>
      <c r="G128" s="51">
        <f t="shared" si="20"/>
        <v>50100</v>
      </c>
      <c r="H128" s="51">
        <f t="shared" si="20"/>
        <v>65500</v>
      </c>
      <c r="I128" s="51">
        <f t="shared" si="20"/>
        <v>96800</v>
      </c>
      <c r="J128" s="51">
        <f t="shared" si="20"/>
        <v>44900</v>
      </c>
      <c r="K128" s="51">
        <f t="shared" si="20"/>
        <v>62700</v>
      </c>
      <c r="L128" s="51">
        <f t="shared" si="20"/>
        <v>90200</v>
      </c>
    </row>
    <row r="129" s="47" customFormat="1"/>
    <row r="130" s="47" customFormat="1"/>
  </sheetData>
  <customSheetViews>
    <customSheetView guid="{569DF47F-A290-4974-ABFF-81D2C65460BC}" showPageBreaks="1" printArea="1" view="pageBreakPreview">
      <selection activeCell="A19" sqref="A19:L19"/>
      <pageMargins left="0.54" right="0.42" top="0.56000000000000005" bottom="0.45" header="0.56999999999999995" footer="0.46"/>
      <pageSetup paperSize="9" orientation="landscape" r:id="rId1"/>
    </customSheetView>
  </customSheetViews>
  <mergeCells count="6">
    <mergeCell ref="A87:L87"/>
    <mergeCell ref="E47:F47"/>
    <mergeCell ref="E46:I46"/>
    <mergeCell ref="A3:L3"/>
    <mergeCell ref="A19:L19"/>
    <mergeCell ref="A44:L44"/>
  </mergeCells>
  <pageMargins left="0.54" right="0.42" top="0.56000000000000005" bottom="0.45" header="0.56999999999999995" footer="0.46"/>
  <pageSetup paperSize="9" scale="93" orientation="landscape" r:id="rId2"/>
  <rowBreaks count="2" manualBreakCount="2">
    <brk id="41" max="11" man="1"/>
    <brk id="85" max="11" man="1"/>
  </rowBreak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rgb="FF006600"/>
  </sheetPr>
  <dimension ref="A1:K573"/>
  <sheetViews>
    <sheetView view="pageBreakPreview" topLeftCell="A58" zoomScaleSheetLayoutView="100" workbookViewId="0">
      <selection activeCell="E436" sqref="E436"/>
    </sheetView>
  </sheetViews>
  <sheetFormatPr defaultRowHeight="12.75"/>
  <cols>
    <col min="1" max="1" width="4.7109375" style="3" customWidth="1"/>
    <col min="2" max="2" width="50.42578125" style="16" customWidth="1"/>
    <col min="3" max="3" width="10.28515625" style="24" customWidth="1"/>
    <col min="4" max="4" width="10.140625" style="3" customWidth="1"/>
    <col min="5" max="5" width="8.140625" style="3" customWidth="1"/>
    <col min="6" max="6" width="8.5703125" style="5" customWidth="1"/>
    <col min="7" max="7" width="8.85546875" style="5" customWidth="1"/>
    <col min="8" max="9" width="9.140625" style="5"/>
    <col min="10" max="10" width="9.42578125" style="3" customWidth="1"/>
    <col min="11" max="11" width="10.42578125" style="5" customWidth="1"/>
    <col min="12" max="16384" width="9.140625" style="5"/>
  </cols>
  <sheetData>
    <row r="1" spans="1:11" ht="15" customHeight="1">
      <c r="C1" s="3"/>
      <c r="D1" s="5"/>
      <c r="K1" s="3" t="s">
        <v>72</v>
      </c>
    </row>
    <row r="2" spans="1:11" s="6" customFormat="1" ht="15.75">
      <c r="A2" s="341" t="s">
        <v>1321</v>
      </c>
      <c r="B2" s="341"/>
      <c r="C2" s="341"/>
      <c r="D2" s="341"/>
      <c r="E2" s="341"/>
      <c r="F2" s="341"/>
      <c r="G2" s="341"/>
      <c r="H2" s="341"/>
      <c r="I2" s="341"/>
      <c r="K2" s="6" t="s">
        <v>673</v>
      </c>
    </row>
    <row r="3" spans="1:11" ht="17.25" customHeight="1"/>
    <row r="4" spans="1:11" s="6" customFormat="1">
      <c r="A4" s="239" t="s">
        <v>930</v>
      </c>
      <c r="B4" s="239" t="s">
        <v>672</v>
      </c>
      <c r="C4" s="78" t="s">
        <v>351</v>
      </c>
      <c r="D4" s="239" t="s">
        <v>443</v>
      </c>
      <c r="E4" s="239" t="s">
        <v>832</v>
      </c>
      <c r="F4" s="239" t="s">
        <v>377</v>
      </c>
      <c r="G4" s="239" t="s">
        <v>10</v>
      </c>
      <c r="H4" s="342" t="s">
        <v>833</v>
      </c>
      <c r="I4" s="342"/>
      <c r="J4" s="342"/>
      <c r="K4" s="342"/>
    </row>
    <row r="5" spans="1:11" s="6" customFormat="1">
      <c r="A5" s="239" t="s">
        <v>674</v>
      </c>
      <c r="B5" s="11"/>
      <c r="C5" s="78" t="s">
        <v>1154</v>
      </c>
      <c r="D5" s="239" t="s">
        <v>674</v>
      </c>
      <c r="E5" s="209"/>
      <c r="F5" s="209"/>
      <c r="G5" s="209" t="s">
        <v>610</v>
      </c>
      <c r="H5" s="209" t="s">
        <v>111</v>
      </c>
      <c r="I5" s="209" t="s">
        <v>112</v>
      </c>
      <c r="J5" s="209" t="s">
        <v>169</v>
      </c>
      <c r="K5" s="209" t="s">
        <v>98</v>
      </c>
    </row>
    <row r="6" spans="1:11" s="6" customFormat="1">
      <c r="A6" s="209">
        <v>1</v>
      </c>
      <c r="B6" s="209">
        <v>2</v>
      </c>
      <c r="C6" s="78">
        <v>3</v>
      </c>
      <c r="D6" s="209">
        <v>4</v>
      </c>
      <c r="E6" s="209">
        <v>5</v>
      </c>
      <c r="F6" s="209">
        <v>6</v>
      </c>
      <c r="G6" s="209">
        <v>7</v>
      </c>
      <c r="H6" s="209">
        <v>8</v>
      </c>
      <c r="I6" s="209">
        <v>9</v>
      </c>
      <c r="J6" s="209">
        <v>10</v>
      </c>
      <c r="K6" s="209">
        <v>11</v>
      </c>
    </row>
    <row r="7" spans="1:11" ht="9" customHeight="1">
      <c r="B7" s="3"/>
      <c r="F7" s="3"/>
      <c r="G7" s="3"/>
      <c r="H7" s="3"/>
      <c r="I7" s="3"/>
    </row>
    <row r="8" spans="1:11">
      <c r="A8" s="3">
        <v>1</v>
      </c>
      <c r="B8" s="16" t="s">
        <v>1315</v>
      </c>
      <c r="C8" s="133" t="s">
        <v>1316</v>
      </c>
      <c r="F8" s="3"/>
      <c r="G8" s="3"/>
      <c r="H8" s="3"/>
      <c r="I8" s="3"/>
    </row>
    <row r="9" spans="1:11">
      <c r="B9" s="16" t="s">
        <v>1277</v>
      </c>
      <c r="C9" s="133"/>
      <c r="E9" s="3">
        <v>1</v>
      </c>
      <c r="F9" s="3" t="s">
        <v>53</v>
      </c>
      <c r="G9" s="13">
        <f>ROUND('P.O.65-80'!Q498,0)</f>
        <v>44224</v>
      </c>
      <c r="H9" s="3">
        <f>$G9*$E$9</f>
        <v>44224</v>
      </c>
      <c r="I9" s="3"/>
    </row>
    <row r="10" spans="1:11">
      <c r="B10" s="16" t="s">
        <v>1278</v>
      </c>
      <c r="C10" s="133"/>
      <c r="E10" s="3">
        <v>1</v>
      </c>
      <c r="F10" s="3" t="s">
        <v>53</v>
      </c>
      <c r="G10" s="13">
        <f>ROUND('P.O.65-80'!Q499,0)</f>
        <v>84454</v>
      </c>
      <c r="H10" s="3"/>
      <c r="I10" s="3">
        <f>$G10*$E$10</f>
        <v>84454</v>
      </c>
    </row>
    <row r="11" spans="1:11">
      <c r="B11" s="16" t="s">
        <v>1279</v>
      </c>
      <c r="C11" s="133"/>
      <c r="E11" s="3">
        <v>1</v>
      </c>
      <c r="F11" s="3" t="s">
        <v>53</v>
      </c>
      <c r="G11" s="13">
        <f>ROUND('P.O.65-80'!Q500,0)</f>
        <v>117438</v>
      </c>
      <c r="H11" s="3"/>
      <c r="I11" s="3"/>
      <c r="J11" s="3">
        <f>$G11*$E$11</f>
        <v>117438</v>
      </c>
    </row>
    <row r="12" spans="1:11">
      <c r="B12" s="16" t="s">
        <v>1280</v>
      </c>
      <c r="C12" s="133"/>
      <c r="E12" s="3">
        <v>1</v>
      </c>
      <c r="F12" s="3" t="s">
        <v>53</v>
      </c>
      <c r="G12" s="13">
        <f>ROUND('P.O.65-80'!Q501,0)</f>
        <v>185024</v>
      </c>
      <c r="H12" s="3"/>
      <c r="I12" s="3"/>
      <c r="K12" s="13">
        <f>G12</f>
        <v>185024</v>
      </c>
    </row>
    <row r="13" spans="1:11">
      <c r="A13" s="3">
        <v>2</v>
      </c>
      <c r="B13" s="16" t="s">
        <v>1281</v>
      </c>
      <c r="C13" s="133"/>
      <c r="D13" s="21" t="s">
        <v>503</v>
      </c>
      <c r="E13" s="3">
        <v>2</v>
      </c>
      <c r="F13" s="3" t="s">
        <v>53</v>
      </c>
      <c r="G13" s="13">
        <f>ROUND('P.O.65-80'!Q79,0)</f>
        <v>8174</v>
      </c>
      <c r="H13" s="3">
        <f>E13*G13</f>
        <v>16348</v>
      </c>
      <c r="I13" s="3">
        <f>G13*E13</f>
        <v>16348</v>
      </c>
      <c r="J13" s="3">
        <f>G13*E13</f>
        <v>16348</v>
      </c>
      <c r="K13" s="13">
        <f>G13*E13</f>
        <v>16348</v>
      </c>
    </row>
    <row r="14" spans="1:11">
      <c r="A14" s="3">
        <v>3</v>
      </c>
      <c r="B14" s="16" t="s">
        <v>1130</v>
      </c>
      <c r="C14" s="133"/>
      <c r="E14" s="3">
        <v>2</v>
      </c>
      <c r="F14" s="3" t="s">
        <v>53</v>
      </c>
      <c r="G14" s="13">
        <f>'LT-I PH, P23-26'!H10</f>
        <v>690</v>
      </c>
      <c r="H14" s="3">
        <f t="shared" ref="H14:H15" si="0">E14*G14</f>
        <v>1380</v>
      </c>
      <c r="I14" s="3">
        <f t="shared" ref="I14:I15" si="1">G14*E14</f>
        <v>1380</v>
      </c>
      <c r="J14" s="3">
        <f t="shared" ref="J14:J15" si="2">G14*E14</f>
        <v>1380</v>
      </c>
      <c r="K14" s="13">
        <f t="shared" ref="K14:K15" si="3">G14*E14</f>
        <v>1380</v>
      </c>
    </row>
    <row r="15" spans="1:11">
      <c r="A15" s="3">
        <v>4</v>
      </c>
      <c r="B15" s="16" t="s">
        <v>1282</v>
      </c>
      <c r="C15" s="133" t="s">
        <v>143</v>
      </c>
      <c r="E15" s="3">
        <v>4</v>
      </c>
      <c r="F15" s="3" t="s">
        <v>53</v>
      </c>
      <c r="G15" s="13">
        <f>ROUND(2.8*9.58*47*1.0695,0)</f>
        <v>1348</v>
      </c>
      <c r="H15" s="3">
        <f t="shared" si="0"/>
        <v>5392</v>
      </c>
      <c r="I15" s="3">
        <f t="shared" si="1"/>
        <v>5392</v>
      </c>
      <c r="J15" s="3">
        <f t="shared" si="2"/>
        <v>5392</v>
      </c>
      <c r="K15" s="13">
        <f t="shared" si="3"/>
        <v>5392</v>
      </c>
    </row>
    <row r="16" spans="1:11">
      <c r="B16" s="16" t="s">
        <v>1283</v>
      </c>
      <c r="C16" s="133"/>
      <c r="F16" s="3"/>
      <c r="G16" s="3"/>
      <c r="H16" s="3"/>
      <c r="I16" s="13"/>
      <c r="J16" s="13"/>
      <c r="K16" s="13"/>
    </row>
    <row r="17" spans="1:11">
      <c r="A17" s="3">
        <v>5</v>
      </c>
      <c r="B17" s="16" t="s">
        <v>1284</v>
      </c>
      <c r="C17" s="133" t="s">
        <v>450</v>
      </c>
      <c r="E17" s="3">
        <v>2</v>
      </c>
      <c r="F17" s="3" t="s">
        <v>53</v>
      </c>
      <c r="G17" s="13">
        <f>ROUND(0.46*9.58*47*1.0695,0)</f>
        <v>222</v>
      </c>
      <c r="H17" s="13">
        <f>E17*G17</f>
        <v>444</v>
      </c>
      <c r="I17" s="13">
        <f>G17*E17</f>
        <v>444</v>
      </c>
      <c r="J17" s="13">
        <f>G17*E17</f>
        <v>444</v>
      </c>
      <c r="K17" s="13">
        <f t="shared" ref="K17:K23" si="4">G17*E17</f>
        <v>444</v>
      </c>
    </row>
    <row r="18" spans="1:11">
      <c r="B18" s="16" t="s">
        <v>1285</v>
      </c>
      <c r="C18" s="133"/>
      <c r="F18" s="3"/>
      <c r="G18" s="3"/>
      <c r="H18" s="3"/>
      <c r="I18" s="13"/>
      <c r="J18" s="13"/>
      <c r="K18" s="13"/>
    </row>
    <row r="19" spans="1:11">
      <c r="A19" s="3">
        <v>6</v>
      </c>
      <c r="B19" s="16" t="s">
        <v>1286</v>
      </c>
      <c r="C19" s="133"/>
      <c r="F19" s="3"/>
      <c r="G19" s="3"/>
      <c r="H19" s="3"/>
      <c r="I19" s="13"/>
      <c r="J19" s="13"/>
      <c r="K19" s="13"/>
    </row>
    <row r="20" spans="1:11">
      <c r="B20" s="16" t="s">
        <v>1287</v>
      </c>
      <c r="C20" s="133" t="s">
        <v>450</v>
      </c>
      <c r="E20" s="3">
        <v>2</v>
      </c>
      <c r="F20" s="3" t="s">
        <v>53</v>
      </c>
      <c r="G20" s="13">
        <f>ROUND(2.8*4.5*47*1.0695,0)</f>
        <v>633</v>
      </c>
      <c r="H20" s="13">
        <f>E20*G20</f>
        <v>1266</v>
      </c>
      <c r="I20" s="13">
        <f>H20</f>
        <v>1266</v>
      </c>
      <c r="J20" s="13">
        <f>G20*E20</f>
        <v>1266</v>
      </c>
      <c r="K20" s="136" t="s">
        <v>441</v>
      </c>
    </row>
    <row r="21" spans="1:11">
      <c r="B21" s="16" t="s">
        <v>1288</v>
      </c>
      <c r="C21" s="133"/>
      <c r="E21" s="3">
        <v>2</v>
      </c>
      <c r="F21" s="3" t="s">
        <v>53</v>
      </c>
      <c r="G21" s="13">
        <f>ROUND(0.46*4*47*1.0695,0)</f>
        <v>92</v>
      </c>
      <c r="H21" s="13">
        <f>E21*G21</f>
        <v>184</v>
      </c>
      <c r="I21" s="13">
        <f>H21</f>
        <v>184</v>
      </c>
      <c r="J21" s="13">
        <f>G21*E21</f>
        <v>184</v>
      </c>
      <c r="K21" s="136" t="s">
        <v>441</v>
      </c>
    </row>
    <row r="22" spans="1:11">
      <c r="A22" s="3">
        <v>7</v>
      </c>
      <c r="B22" s="16" t="s">
        <v>1289</v>
      </c>
      <c r="C22" s="133"/>
      <c r="E22" s="3">
        <v>1</v>
      </c>
      <c r="F22" s="3" t="s">
        <v>658</v>
      </c>
      <c r="G22" s="136" t="s">
        <v>441</v>
      </c>
      <c r="H22" s="136" t="s">
        <v>441</v>
      </c>
      <c r="I22" s="136" t="s">
        <v>441</v>
      </c>
      <c r="J22" s="136" t="s">
        <v>441</v>
      </c>
      <c r="K22" s="13">
        <v>20000</v>
      </c>
    </row>
    <row r="23" spans="1:11">
      <c r="A23" s="3">
        <v>8</v>
      </c>
      <c r="B23" s="16" t="s">
        <v>1290</v>
      </c>
      <c r="C23" s="133"/>
      <c r="E23" s="3">
        <v>4</v>
      </c>
      <c r="F23" s="3" t="s">
        <v>53</v>
      </c>
      <c r="G23" s="13">
        <f>ROUND(2.8*7.14*47*1.0695,0)</f>
        <v>1005</v>
      </c>
      <c r="H23" s="13">
        <f>E23*G23</f>
        <v>4020</v>
      </c>
      <c r="I23" s="13">
        <f>H23</f>
        <v>4020</v>
      </c>
      <c r="J23" s="13">
        <f>G23*E23</f>
        <v>4020</v>
      </c>
      <c r="K23" s="13">
        <f t="shared" si="4"/>
        <v>4020</v>
      </c>
    </row>
    <row r="24" spans="1:11">
      <c r="A24" s="3">
        <v>9</v>
      </c>
      <c r="B24" s="16" t="s">
        <v>1293</v>
      </c>
      <c r="C24" s="133" t="s">
        <v>450</v>
      </c>
      <c r="E24" s="3">
        <v>1</v>
      </c>
      <c r="F24" s="3" t="s">
        <v>53</v>
      </c>
      <c r="G24" s="13">
        <f>ROUND(2.8*4.5*47*1.0695,0)</f>
        <v>633</v>
      </c>
      <c r="H24" s="13">
        <f t="shared" ref="H24:H26" si="5">E24*G24</f>
        <v>633</v>
      </c>
      <c r="I24" s="13">
        <f t="shared" ref="I24:I38" si="6">H24</f>
        <v>633</v>
      </c>
      <c r="J24" s="13">
        <f t="shared" ref="J24:J26" si="7">G24*E24</f>
        <v>633</v>
      </c>
      <c r="K24" s="13">
        <f t="shared" ref="K24:K26" si="8">G24*E24</f>
        <v>633</v>
      </c>
    </row>
    <row r="25" spans="1:11">
      <c r="A25" s="3">
        <v>10</v>
      </c>
      <c r="B25" s="16" t="s">
        <v>1291</v>
      </c>
      <c r="C25" s="133" t="s">
        <v>144</v>
      </c>
      <c r="D25" s="21" t="s">
        <v>588</v>
      </c>
      <c r="E25" s="3">
        <v>1</v>
      </c>
      <c r="F25" s="3" t="s">
        <v>548</v>
      </c>
      <c r="G25" s="13">
        <f>ROUND('P.O.65-80'!Q929,0)</f>
        <v>4430</v>
      </c>
      <c r="H25" s="13">
        <f t="shared" si="5"/>
        <v>4430</v>
      </c>
      <c r="I25" s="13">
        <f t="shared" si="6"/>
        <v>4430</v>
      </c>
      <c r="J25" s="13">
        <f t="shared" si="7"/>
        <v>4430</v>
      </c>
      <c r="K25" s="13">
        <f t="shared" si="8"/>
        <v>4430</v>
      </c>
    </row>
    <row r="26" spans="1:11">
      <c r="A26" s="3">
        <v>11</v>
      </c>
      <c r="B26" s="16" t="s">
        <v>1292</v>
      </c>
      <c r="C26" s="133" t="s">
        <v>145</v>
      </c>
      <c r="D26" s="21">
        <v>9385</v>
      </c>
      <c r="E26" s="3">
        <v>1</v>
      </c>
      <c r="F26" s="3" t="s">
        <v>548</v>
      </c>
      <c r="G26" s="13">
        <f>ROUND(1331*1.0376*1.0843*1.0695,0)</f>
        <v>1602</v>
      </c>
      <c r="H26" s="13">
        <f t="shared" si="5"/>
        <v>1602</v>
      </c>
      <c r="I26" s="13">
        <f t="shared" si="6"/>
        <v>1602</v>
      </c>
      <c r="J26" s="13">
        <f t="shared" si="7"/>
        <v>1602</v>
      </c>
      <c r="K26" s="13">
        <f t="shared" si="8"/>
        <v>1602</v>
      </c>
    </row>
    <row r="27" spans="1:11">
      <c r="C27" s="133"/>
      <c r="D27" s="21" t="s">
        <v>678</v>
      </c>
      <c r="F27" s="3"/>
      <c r="G27" s="3"/>
      <c r="H27" s="13"/>
      <c r="I27" s="3"/>
      <c r="K27" s="13"/>
    </row>
    <row r="28" spans="1:11">
      <c r="A28" s="3">
        <v>12</v>
      </c>
      <c r="B28" s="16" t="s">
        <v>1294</v>
      </c>
      <c r="C28" s="242" t="s">
        <v>146</v>
      </c>
      <c r="D28" s="21" t="s">
        <v>147</v>
      </c>
      <c r="E28" s="3">
        <v>3</v>
      </c>
      <c r="F28" s="3" t="s">
        <v>53</v>
      </c>
      <c r="G28" s="13">
        <f>ROUND('P.O.65-80'!Q917,0)</f>
        <v>345</v>
      </c>
      <c r="H28" s="13">
        <f t="shared" ref="H28:H38" si="9">E28*G28</f>
        <v>1035</v>
      </c>
      <c r="I28" s="13">
        <f t="shared" si="6"/>
        <v>1035</v>
      </c>
      <c r="J28" s="13">
        <f t="shared" ref="J28:J38" si="10">G28*E28</f>
        <v>1035</v>
      </c>
      <c r="K28" s="13">
        <f t="shared" ref="K28:K38" si="11">G28*E28</f>
        <v>1035</v>
      </c>
    </row>
    <row r="29" spans="1:11">
      <c r="A29" s="3">
        <v>13</v>
      </c>
      <c r="B29" s="16" t="s">
        <v>1295</v>
      </c>
      <c r="C29" s="242" t="s">
        <v>150</v>
      </c>
      <c r="D29" s="21" t="s">
        <v>148</v>
      </c>
      <c r="E29" s="3">
        <v>3</v>
      </c>
      <c r="F29" s="3" t="s">
        <v>548</v>
      </c>
      <c r="G29" s="13">
        <f>' HT P-8-14'!G23</f>
        <v>1020</v>
      </c>
      <c r="H29" s="13">
        <f t="shared" si="9"/>
        <v>3060</v>
      </c>
      <c r="I29" s="13">
        <f t="shared" si="6"/>
        <v>3060</v>
      </c>
      <c r="J29" s="13">
        <f t="shared" si="10"/>
        <v>3060</v>
      </c>
      <c r="K29" s="13">
        <f t="shared" si="11"/>
        <v>3060</v>
      </c>
    </row>
    <row r="30" spans="1:11">
      <c r="A30" s="3">
        <v>14</v>
      </c>
      <c r="B30" s="16" t="s">
        <v>1296</v>
      </c>
      <c r="C30" s="133" t="s">
        <v>526</v>
      </c>
      <c r="D30" s="21" t="s">
        <v>149</v>
      </c>
      <c r="E30" s="3">
        <v>2</v>
      </c>
      <c r="F30" s="3" t="s">
        <v>548</v>
      </c>
      <c r="G30" s="13">
        <f>' HT P-8-14'!G25</f>
        <v>690</v>
      </c>
      <c r="H30" s="13">
        <f t="shared" si="9"/>
        <v>1380</v>
      </c>
      <c r="I30" s="13">
        <f t="shared" si="6"/>
        <v>1380</v>
      </c>
      <c r="J30" s="13">
        <f t="shared" si="10"/>
        <v>1380</v>
      </c>
      <c r="K30" s="13">
        <f t="shared" si="11"/>
        <v>1380</v>
      </c>
    </row>
    <row r="31" spans="1:11">
      <c r="A31" s="3">
        <v>15</v>
      </c>
      <c r="B31" s="5" t="s">
        <v>1184</v>
      </c>
      <c r="C31" s="133"/>
      <c r="E31" s="3">
        <f>E30*6</f>
        <v>12</v>
      </c>
      <c r="F31" s="3" t="s">
        <v>592</v>
      </c>
      <c r="G31" s="13">
        <f>'LT-I PH, P23-26'!H19</f>
        <v>59</v>
      </c>
      <c r="H31" s="13">
        <f t="shared" si="9"/>
        <v>708</v>
      </c>
      <c r="I31" s="13">
        <f t="shared" si="6"/>
        <v>708</v>
      </c>
      <c r="J31" s="13">
        <f t="shared" si="10"/>
        <v>708</v>
      </c>
      <c r="K31" s="13">
        <f t="shared" si="11"/>
        <v>708</v>
      </c>
    </row>
    <row r="32" spans="1:11">
      <c r="A32" s="3">
        <v>16</v>
      </c>
      <c r="B32" s="16" t="s">
        <v>1297</v>
      </c>
      <c r="C32" s="133"/>
      <c r="E32" s="3">
        <v>3</v>
      </c>
      <c r="F32" s="3" t="s">
        <v>548</v>
      </c>
      <c r="G32" s="331">
        <f>ROUND(2076*1.0376*1.0843*1.0695,0)</f>
        <v>2498</v>
      </c>
      <c r="H32" s="13">
        <f t="shared" si="9"/>
        <v>7494</v>
      </c>
      <c r="I32" s="13">
        <f t="shared" si="6"/>
        <v>7494</v>
      </c>
      <c r="J32" s="13">
        <f t="shared" si="10"/>
        <v>7494</v>
      </c>
      <c r="K32" s="13">
        <f t="shared" si="11"/>
        <v>7494</v>
      </c>
    </row>
    <row r="33" spans="1:11">
      <c r="A33" s="3">
        <v>17</v>
      </c>
      <c r="B33" s="16" t="s">
        <v>1298</v>
      </c>
      <c r="C33" s="133" t="s">
        <v>97</v>
      </c>
      <c r="E33" s="3">
        <v>1</v>
      </c>
      <c r="F33" s="3" t="s">
        <v>548</v>
      </c>
      <c r="G33" s="331">
        <f>ROUND(6200*1.0376*1.0843*1.0695,0)</f>
        <v>7460</v>
      </c>
      <c r="H33" s="13">
        <f t="shared" si="9"/>
        <v>7460</v>
      </c>
      <c r="I33" s="13">
        <f t="shared" si="6"/>
        <v>7460</v>
      </c>
      <c r="J33" s="13">
        <f t="shared" si="10"/>
        <v>7460</v>
      </c>
      <c r="K33" s="13">
        <f t="shared" si="11"/>
        <v>7460</v>
      </c>
    </row>
    <row r="34" spans="1:11">
      <c r="A34" s="3">
        <v>18</v>
      </c>
      <c r="B34" s="16" t="s">
        <v>1941</v>
      </c>
      <c r="C34" s="133"/>
      <c r="E34" s="3">
        <v>15</v>
      </c>
      <c r="F34" s="3" t="s">
        <v>674</v>
      </c>
      <c r="G34" s="3">
        <f>ROUND(0.5*2.4*47*1.0695,0)</f>
        <v>60</v>
      </c>
      <c r="H34" s="13">
        <f t="shared" si="9"/>
        <v>900</v>
      </c>
      <c r="I34" s="13">
        <f t="shared" si="6"/>
        <v>900</v>
      </c>
      <c r="J34" s="13">
        <f t="shared" si="10"/>
        <v>900</v>
      </c>
      <c r="K34" s="13">
        <f t="shared" si="11"/>
        <v>900</v>
      </c>
    </row>
    <row r="35" spans="1:11">
      <c r="A35" s="3">
        <v>19</v>
      </c>
      <c r="B35" s="5" t="s">
        <v>1147</v>
      </c>
      <c r="C35" s="133"/>
      <c r="E35" s="3">
        <v>10</v>
      </c>
      <c r="F35" s="3" t="s">
        <v>592</v>
      </c>
      <c r="G35" s="331">
        <f>' HT P-8-14'!G33</f>
        <v>68</v>
      </c>
      <c r="H35" s="13">
        <f t="shared" si="9"/>
        <v>680</v>
      </c>
      <c r="I35" s="13">
        <f t="shared" si="6"/>
        <v>680</v>
      </c>
      <c r="J35" s="13">
        <f t="shared" si="10"/>
        <v>680</v>
      </c>
      <c r="K35" s="13">
        <f t="shared" si="11"/>
        <v>680</v>
      </c>
    </row>
    <row r="36" spans="1:11">
      <c r="A36" s="3">
        <v>20</v>
      </c>
      <c r="B36" s="16" t="s">
        <v>1299</v>
      </c>
      <c r="C36" s="133"/>
      <c r="E36" s="3">
        <v>16</v>
      </c>
      <c r="F36" s="3" t="s">
        <v>53</v>
      </c>
      <c r="G36" s="331">
        <f>ROUND(25*1.0376*1.0843*1.0695,0)</f>
        <v>30</v>
      </c>
      <c r="H36" s="13">
        <f t="shared" si="9"/>
        <v>480</v>
      </c>
      <c r="I36" s="13">
        <f t="shared" si="6"/>
        <v>480</v>
      </c>
      <c r="J36" s="13">
        <f t="shared" si="10"/>
        <v>480</v>
      </c>
      <c r="K36" s="13">
        <f t="shared" si="11"/>
        <v>480</v>
      </c>
    </row>
    <row r="37" spans="1:11">
      <c r="A37" s="3">
        <v>21</v>
      </c>
      <c r="B37" s="16" t="s">
        <v>1300</v>
      </c>
      <c r="C37" s="133"/>
      <c r="E37" s="3">
        <v>0.75</v>
      </c>
      <c r="F37" s="3" t="s">
        <v>592</v>
      </c>
      <c r="G37" s="13">
        <f>ROUND(666*1.0376*1.0843*1.0695,0)</f>
        <v>801</v>
      </c>
      <c r="H37" s="13">
        <f t="shared" si="9"/>
        <v>600.75</v>
      </c>
      <c r="I37" s="13">
        <f t="shared" si="6"/>
        <v>600.75</v>
      </c>
      <c r="J37" s="13">
        <f t="shared" si="10"/>
        <v>600.75</v>
      </c>
      <c r="K37" s="13">
        <f t="shared" si="11"/>
        <v>600.75</v>
      </c>
    </row>
    <row r="38" spans="1:11">
      <c r="A38" s="3">
        <v>22</v>
      </c>
      <c r="B38" s="16" t="s">
        <v>1301</v>
      </c>
      <c r="C38" s="133"/>
      <c r="E38" s="3">
        <v>1</v>
      </c>
      <c r="F38" s="3" t="s">
        <v>184</v>
      </c>
      <c r="G38" s="3">
        <f>ROUND(80*1.0376*1.0843*1.0695,0)</f>
        <v>96</v>
      </c>
      <c r="H38" s="13">
        <f t="shared" si="9"/>
        <v>96</v>
      </c>
      <c r="I38" s="13">
        <f t="shared" si="6"/>
        <v>96</v>
      </c>
      <c r="J38" s="13">
        <f t="shared" si="10"/>
        <v>96</v>
      </c>
      <c r="K38" s="13">
        <f t="shared" si="11"/>
        <v>96</v>
      </c>
    </row>
    <row r="39" spans="1:11">
      <c r="F39" s="3"/>
      <c r="G39" s="3"/>
      <c r="H39" s="13"/>
      <c r="I39" s="3"/>
      <c r="K39" s="13"/>
    </row>
    <row r="40" spans="1:11">
      <c r="F40" s="3"/>
      <c r="G40" s="12"/>
      <c r="H40" s="3"/>
      <c r="I40" s="3"/>
      <c r="J40" s="5"/>
      <c r="K40" s="43" t="s">
        <v>500</v>
      </c>
    </row>
    <row r="41" spans="1:11" s="6" customFormat="1">
      <c r="A41" s="209">
        <v>1</v>
      </c>
      <c r="B41" s="209">
        <v>2</v>
      </c>
      <c r="C41" s="78">
        <v>3</v>
      </c>
      <c r="D41" s="209">
        <v>4</v>
      </c>
      <c r="E41" s="209">
        <v>5</v>
      </c>
      <c r="F41" s="209">
        <v>6</v>
      </c>
      <c r="G41" s="209">
        <v>7</v>
      </c>
      <c r="H41" s="209">
        <v>8</v>
      </c>
      <c r="I41" s="209">
        <v>9</v>
      </c>
      <c r="J41" s="209">
        <v>10</v>
      </c>
      <c r="K41" s="209">
        <v>11</v>
      </c>
    </row>
    <row r="42" spans="1:11" s="6" customFormat="1">
      <c r="A42" s="239"/>
      <c r="B42" s="239"/>
      <c r="C42" s="78"/>
      <c r="D42" s="239"/>
      <c r="E42" s="239"/>
      <c r="F42" s="239"/>
      <c r="G42" s="239"/>
      <c r="H42" s="239"/>
      <c r="I42" s="239"/>
      <c r="J42" s="239"/>
      <c r="K42" s="239"/>
    </row>
    <row r="43" spans="1:11">
      <c r="A43" s="3">
        <v>23</v>
      </c>
      <c r="B43" s="16" t="s">
        <v>1302</v>
      </c>
      <c r="C43" s="133" t="s">
        <v>527</v>
      </c>
      <c r="E43" s="3">
        <v>1</v>
      </c>
      <c r="F43" s="3" t="s">
        <v>53</v>
      </c>
      <c r="G43" s="13">
        <f>' HT P-8-14'!G31</f>
        <v>100</v>
      </c>
      <c r="H43" s="13">
        <f t="shared" ref="H43:H44" si="12">E43*G43</f>
        <v>100</v>
      </c>
      <c r="I43" s="13">
        <f t="shared" ref="I43:I44" si="13">H43</f>
        <v>100</v>
      </c>
      <c r="J43" s="13">
        <f t="shared" ref="J43:J44" si="14">G43*E43</f>
        <v>100</v>
      </c>
      <c r="K43" s="13">
        <f t="shared" ref="K43:K44" si="15">G43*E43</f>
        <v>100</v>
      </c>
    </row>
    <row r="44" spans="1:11">
      <c r="A44" s="3">
        <v>24</v>
      </c>
      <c r="B44" s="16" t="s">
        <v>575</v>
      </c>
      <c r="C44" s="133" t="s">
        <v>450</v>
      </c>
      <c r="E44" s="3">
        <v>15</v>
      </c>
      <c r="F44" s="3" t="s">
        <v>592</v>
      </c>
      <c r="G44" s="13">
        <f>' HT P-8-14'!G35</f>
        <v>58</v>
      </c>
      <c r="H44" s="13">
        <f t="shared" si="12"/>
        <v>870</v>
      </c>
      <c r="I44" s="13">
        <f t="shared" si="13"/>
        <v>870</v>
      </c>
      <c r="J44" s="13">
        <f t="shared" si="14"/>
        <v>870</v>
      </c>
      <c r="K44" s="13">
        <f t="shared" si="15"/>
        <v>870</v>
      </c>
    </row>
    <row r="45" spans="1:11">
      <c r="A45" s="3">
        <v>24</v>
      </c>
      <c r="B45" s="16" t="s">
        <v>1303</v>
      </c>
      <c r="C45" s="133" t="s">
        <v>453</v>
      </c>
      <c r="D45" s="16" t="s">
        <v>593</v>
      </c>
      <c r="F45" s="3"/>
      <c r="G45" s="3"/>
      <c r="H45" s="13"/>
      <c r="I45" s="3"/>
    </row>
    <row r="46" spans="1:11" ht="14.25">
      <c r="B46" s="16" t="s">
        <v>1304</v>
      </c>
      <c r="C46" s="133"/>
      <c r="E46" s="3">
        <v>10</v>
      </c>
      <c r="F46" s="3" t="s">
        <v>329</v>
      </c>
      <c r="G46" s="13">
        <f>ROUND('P.O.65-80'!Q846/1000,0)</f>
        <v>53</v>
      </c>
      <c r="H46" s="13">
        <f>E46*G46</f>
        <v>530</v>
      </c>
      <c r="I46" s="13"/>
      <c r="J46" s="13"/>
    </row>
    <row r="47" spans="1:11" ht="14.25">
      <c r="B47" s="16" t="s">
        <v>1305</v>
      </c>
      <c r="C47" s="133"/>
      <c r="E47" s="3">
        <v>10</v>
      </c>
      <c r="F47" s="3" t="s">
        <v>329</v>
      </c>
      <c r="G47" s="13">
        <f>ROUND('P.O.65-80'!Q848/1000,0)</f>
        <v>94</v>
      </c>
      <c r="H47" s="13"/>
      <c r="I47" s="13">
        <f>E47*G47</f>
        <v>940</v>
      </c>
      <c r="J47" s="13"/>
    </row>
    <row r="48" spans="1:11" ht="14.25">
      <c r="B48" s="16" t="s">
        <v>1306</v>
      </c>
      <c r="C48" s="133"/>
      <c r="E48" s="3">
        <v>10</v>
      </c>
      <c r="F48" s="3" t="s">
        <v>329</v>
      </c>
      <c r="G48" s="13">
        <f>ROUND('P.O.65-80'!Q850/1000,0)</f>
        <v>168</v>
      </c>
      <c r="H48" s="13"/>
      <c r="I48" s="13"/>
      <c r="J48" s="13">
        <f>G48*E48</f>
        <v>1680</v>
      </c>
    </row>
    <row r="49" spans="1:11">
      <c r="B49" s="16" t="s">
        <v>1307</v>
      </c>
      <c r="C49" s="133"/>
      <c r="E49" s="3">
        <v>10</v>
      </c>
      <c r="F49" s="3" t="s">
        <v>329</v>
      </c>
      <c r="G49" s="13">
        <f>ROUND('P.O.65-80'!Q853/1000,0)</f>
        <v>324</v>
      </c>
      <c r="H49" s="13"/>
      <c r="I49" s="13"/>
      <c r="J49" s="13"/>
      <c r="K49" s="13">
        <f>G49*E49</f>
        <v>3240</v>
      </c>
    </row>
    <row r="50" spans="1:11">
      <c r="A50" s="3">
        <v>25</v>
      </c>
      <c r="B50" s="16" t="s">
        <v>1308</v>
      </c>
      <c r="C50" s="133"/>
      <c r="D50" s="3" t="s">
        <v>594</v>
      </c>
      <c r="F50" s="3"/>
      <c r="G50" s="3"/>
      <c r="H50" s="3"/>
      <c r="I50" s="3"/>
    </row>
    <row r="51" spans="1:11">
      <c r="B51" s="16" t="s">
        <v>1312</v>
      </c>
      <c r="C51" s="133"/>
      <c r="E51" s="3">
        <v>1</v>
      </c>
      <c r="F51" s="3" t="s">
        <v>53</v>
      </c>
      <c r="G51" s="13">
        <f>'P.O.65-80'!Q737</f>
        <v>14112</v>
      </c>
      <c r="H51" s="3">
        <f>E51*G51</f>
        <v>14112</v>
      </c>
      <c r="I51" s="3"/>
    </row>
    <row r="52" spans="1:11">
      <c r="B52" s="16" t="s">
        <v>1311</v>
      </c>
      <c r="C52" s="133"/>
      <c r="E52" s="3">
        <v>1</v>
      </c>
      <c r="F52" s="3" t="s">
        <v>53</v>
      </c>
      <c r="G52" s="13">
        <f>'P.O.65-80'!Q738</f>
        <v>14185</v>
      </c>
      <c r="H52" s="3"/>
      <c r="I52" s="3">
        <f>E52*G52</f>
        <v>14185</v>
      </c>
    </row>
    <row r="53" spans="1:11">
      <c r="B53" s="16" t="s">
        <v>1310</v>
      </c>
      <c r="E53" s="3">
        <v>1</v>
      </c>
      <c r="F53" s="3" t="s">
        <v>53</v>
      </c>
      <c r="G53" s="13">
        <f>'P.O.65-80'!Q739</f>
        <v>12181</v>
      </c>
      <c r="H53" s="3"/>
      <c r="I53" s="3"/>
      <c r="J53" s="3">
        <f>G53*E53</f>
        <v>12181</v>
      </c>
    </row>
    <row r="54" spans="1:11">
      <c r="B54" s="16" t="s">
        <v>1309</v>
      </c>
      <c r="E54" s="3">
        <v>1</v>
      </c>
      <c r="F54" s="3" t="s">
        <v>53</v>
      </c>
      <c r="G54" s="13">
        <f>'P.O.65-80'!Q741</f>
        <v>12659</v>
      </c>
      <c r="H54" s="3"/>
      <c r="I54" s="3"/>
      <c r="K54" s="13">
        <f>G54*E54</f>
        <v>12659</v>
      </c>
    </row>
    <row r="55" spans="1:11">
      <c r="A55" s="3">
        <v>26</v>
      </c>
      <c r="B55" s="21" t="s">
        <v>1313</v>
      </c>
      <c r="E55" s="3">
        <v>4</v>
      </c>
      <c r="F55" s="3" t="s">
        <v>379</v>
      </c>
      <c r="G55" s="13">
        <f>'LT-I PH, P23-26'!H27</f>
        <v>125</v>
      </c>
      <c r="H55" s="3">
        <f>E55*G55</f>
        <v>500</v>
      </c>
      <c r="I55" s="3">
        <f>E55*G55</f>
        <v>500</v>
      </c>
      <c r="J55" s="3">
        <f>G55*E55</f>
        <v>500</v>
      </c>
      <c r="K55" s="13">
        <f>G55*E55</f>
        <v>500</v>
      </c>
    </row>
    <row r="56" spans="1:11">
      <c r="F56" s="3"/>
      <c r="G56" s="3"/>
      <c r="H56" s="3"/>
      <c r="I56" s="3"/>
    </row>
    <row r="57" spans="1:11">
      <c r="F57" s="11" t="s">
        <v>604</v>
      </c>
      <c r="G57" s="3"/>
      <c r="H57" s="10">
        <f>SUM(H9:H55)-H41</f>
        <v>119928.75</v>
      </c>
      <c r="I57" s="10">
        <f>SUM(I9:I55)-I41</f>
        <v>160641.75</v>
      </c>
      <c r="J57" s="10">
        <f t="shared" ref="J57:K57" si="16">SUM(J9:J55)-J41</f>
        <v>192361.75</v>
      </c>
      <c r="K57" s="10">
        <f t="shared" si="16"/>
        <v>280535.75</v>
      </c>
    </row>
    <row r="58" spans="1:11">
      <c r="F58" s="11"/>
      <c r="G58" s="3"/>
      <c r="H58" s="10"/>
      <c r="I58" s="10"/>
      <c r="J58" s="10"/>
      <c r="K58" s="10"/>
    </row>
    <row r="59" spans="1:11">
      <c r="A59" s="3">
        <v>27</v>
      </c>
      <c r="B59" s="16" t="s">
        <v>1314</v>
      </c>
      <c r="F59" s="16"/>
      <c r="G59" s="3"/>
      <c r="H59" s="13">
        <f>'Page 48-53'!O114</f>
        <v>46065</v>
      </c>
      <c r="I59" s="3">
        <f>H59</f>
        <v>46065</v>
      </c>
      <c r="J59" s="3">
        <f>I59</f>
        <v>46065</v>
      </c>
      <c r="K59" s="3">
        <f>J59</f>
        <v>46065</v>
      </c>
    </row>
    <row r="60" spans="1:11">
      <c r="F60" s="16"/>
      <c r="G60" s="3"/>
      <c r="K60" s="3"/>
    </row>
    <row r="61" spans="1:11">
      <c r="A61" s="3">
        <v>28</v>
      </c>
      <c r="B61" s="16" t="s">
        <v>1240</v>
      </c>
      <c r="F61" s="16"/>
      <c r="G61" s="3"/>
      <c r="H61" s="13">
        <f>'Page 59'!G22</f>
        <v>15313</v>
      </c>
      <c r="I61" s="13">
        <f>'Page 59'!H22</f>
        <v>16182</v>
      </c>
      <c r="J61" s="13">
        <f>'Page 59'!I22</f>
        <v>17487</v>
      </c>
      <c r="K61" s="13">
        <f>'Page 59'!J22</f>
        <v>18792</v>
      </c>
    </row>
    <row r="62" spans="1:11">
      <c r="F62" s="16"/>
      <c r="G62" s="3"/>
      <c r="H62" s="3"/>
      <c r="I62" s="3"/>
    </row>
    <row r="63" spans="1:11">
      <c r="A63" s="3">
        <v>29</v>
      </c>
      <c r="B63" s="21" t="s">
        <v>1166</v>
      </c>
      <c r="F63" s="16"/>
      <c r="G63" s="3"/>
      <c r="H63" s="3"/>
      <c r="I63" s="3"/>
    </row>
    <row r="64" spans="1:11" s="6" customFormat="1">
      <c r="A64" s="209"/>
      <c r="B64" s="5" t="s">
        <v>1168</v>
      </c>
      <c r="C64" s="5"/>
      <c r="D64" s="5"/>
      <c r="F64" s="16"/>
      <c r="G64" s="209"/>
      <c r="H64" s="13">
        <f>H57*0.03</f>
        <v>3597.8624999999997</v>
      </c>
      <c r="I64" s="13">
        <f t="shared" ref="I64:K64" si="17">I57*0.03</f>
        <v>4819.2524999999996</v>
      </c>
      <c r="J64" s="13">
        <f t="shared" si="17"/>
        <v>5770.8525</v>
      </c>
      <c r="K64" s="13">
        <f t="shared" si="17"/>
        <v>8416.0725000000002</v>
      </c>
    </row>
    <row r="65" spans="1:11" s="6" customFormat="1">
      <c r="A65" s="209"/>
      <c r="B65" s="5" t="s">
        <v>1167</v>
      </c>
      <c r="C65" s="5"/>
      <c r="D65" s="5"/>
      <c r="F65" s="16"/>
      <c r="G65" s="209"/>
      <c r="H65" s="13">
        <f>H57*0.03</f>
        <v>3597.8624999999997</v>
      </c>
      <c r="I65" s="13">
        <f t="shared" ref="I65:K65" si="18">I57*0.03</f>
        <v>4819.2524999999996</v>
      </c>
      <c r="J65" s="13">
        <f t="shared" si="18"/>
        <v>5770.8525</v>
      </c>
      <c r="K65" s="13">
        <f t="shared" si="18"/>
        <v>8416.0725000000002</v>
      </c>
    </row>
    <row r="66" spans="1:11" s="6" customFormat="1">
      <c r="A66" s="233"/>
      <c r="B66" s="5"/>
      <c r="C66" s="5"/>
      <c r="D66" s="5"/>
      <c r="F66" s="16"/>
      <c r="G66" s="233"/>
      <c r="H66" s="13"/>
      <c r="I66" s="13"/>
      <c r="J66" s="13"/>
      <c r="K66" s="13"/>
    </row>
    <row r="67" spans="1:11" s="6" customFormat="1">
      <c r="A67" s="233"/>
      <c r="B67" s="239"/>
      <c r="C67" s="5"/>
      <c r="D67" s="5"/>
      <c r="F67" s="11" t="s">
        <v>325</v>
      </c>
      <c r="G67" s="233"/>
      <c r="H67" s="10">
        <f>SUM(H57:H65)</f>
        <v>188502.47499999998</v>
      </c>
      <c r="I67" s="10">
        <f t="shared" ref="I67:K67" si="19">SUM(I57:I65)</f>
        <v>232527.255</v>
      </c>
      <c r="J67" s="10">
        <f t="shared" si="19"/>
        <v>267455.45500000002</v>
      </c>
      <c r="K67" s="10">
        <f t="shared" si="19"/>
        <v>362224.89500000002</v>
      </c>
    </row>
    <row r="68" spans="1:11" s="6" customFormat="1">
      <c r="A68" s="233"/>
      <c r="B68" s="5"/>
      <c r="C68" s="5"/>
      <c r="D68" s="5"/>
      <c r="F68" s="16"/>
      <c r="G68" s="233"/>
      <c r="H68" s="13"/>
      <c r="I68" s="13"/>
      <c r="J68" s="13"/>
      <c r="K68" s="13"/>
    </row>
    <row r="69" spans="1:11" s="6" customFormat="1">
      <c r="A69" s="3">
        <v>30</v>
      </c>
      <c r="B69" s="21" t="s">
        <v>1169</v>
      </c>
      <c r="C69" s="78"/>
      <c r="D69" s="209"/>
      <c r="F69" s="11"/>
      <c r="G69" s="209" t="s">
        <v>452</v>
      </c>
      <c r="H69" s="3">
        <f>ROUND(H67*0.11,0)</f>
        <v>20735</v>
      </c>
      <c r="I69" s="3">
        <f t="shared" ref="I69:K69" si="20">ROUND(I67*0.11,0)</f>
        <v>25578</v>
      </c>
      <c r="J69" s="3">
        <f t="shared" si="20"/>
        <v>29420</v>
      </c>
      <c r="K69" s="3">
        <f t="shared" si="20"/>
        <v>39845</v>
      </c>
    </row>
    <row r="70" spans="1:11" s="6" customFormat="1">
      <c r="A70" s="233"/>
      <c r="B70" s="21"/>
      <c r="C70" s="78"/>
      <c r="D70" s="233"/>
      <c r="F70" s="11"/>
      <c r="G70" s="233"/>
      <c r="H70" s="3"/>
      <c r="I70" s="3"/>
      <c r="J70" s="3"/>
      <c r="K70" s="3"/>
    </row>
    <row r="71" spans="1:11" s="6" customFormat="1">
      <c r="A71" s="209"/>
      <c r="B71" s="11"/>
      <c r="C71" s="78"/>
      <c r="D71" s="209"/>
      <c r="F71" s="11" t="s">
        <v>1039</v>
      </c>
      <c r="G71" s="209"/>
      <c r="H71" s="10">
        <f>SUM(H67:H69)</f>
        <v>209237.47499999998</v>
      </c>
      <c r="I71" s="10">
        <f t="shared" ref="I71:K71" si="21">SUM(I67:I69)</f>
        <v>258105.255</v>
      </c>
      <c r="J71" s="10">
        <f t="shared" si="21"/>
        <v>296875.45500000002</v>
      </c>
      <c r="K71" s="10">
        <f t="shared" si="21"/>
        <v>402069.89500000002</v>
      </c>
    </row>
    <row r="72" spans="1:11">
      <c r="F72" s="11" t="s">
        <v>326</v>
      </c>
      <c r="H72" s="209">
        <f>ROUND(H71,-2)</f>
        <v>209200</v>
      </c>
      <c r="I72" s="330">
        <f t="shared" ref="I72:K72" si="22">ROUND(I71,-2)</f>
        <v>258100</v>
      </c>
      <c r="J72" s="330">
        <f t="shared" si="22"/>
        <v>296900</v>
      </c>
      <c r="K72" s="330">
        <f t="shared" si="22"/>
        <v>402100</v>
      </c>
    </row>
    <row r="73" spans="1:11">
      <c r="J73" s="5"/>
      <c r="K73" s="43" t="s">
        <v>278</v>
      </c>
    </row>
    <row r="75" spans="1:11" ht="15.75">
      <c r="A75" s="341" t="s">
        <v>1946</v>
      </c>
      <c r="B75" s="341"/>
      <c r="C75" s="341"/>
      <c r="D75" s="341"/>
      <c r="E75" s="341"/>
      <c r="F75" s="341"/>
      <c r="G75" s="341"/>
      <c r="H75" s="341"/>
      <c r="I75" s="341"/>
      <c r="J75" s="341"/>
      <c r="K75" s="134"/>
    </row>
    <row r="76" spans="1:11">
      <c r="B76" s="11"/>
      <c r="C76" s="78"/>
      <c r="D76" s="209"/>
      <c r="E76" s="209"/>
      <c r="F76" s="6"/>
    </row>
    <row r="77" spans="1:11" s="3" customFormat="1">
      <c r="A77" s="209" t="s">
        <v>48</v>
      </c>
      <c r="B77" s="209" t="s">
        <v>350</v>
      </c>
      <c r="C77" s="78" t="s">
        <v>351</v>
      </c>
      <c r="D77" s="209" t="s">
        <v>443</v>
      </c>
      <c r="E77" s="209" t="s">
        <v>545</v>
      </c>
      <c r="F77" s="209" t="s">
        <v>354</v>
      </c>
      <c r="G77" s="209" t="s">
        <v>355</v>
      </c>
      <c r="H77" s="342" t="s">
        <v>833</v>
      </c>
      <c r="I77" s="342"/>
      <c r="J77" s="342"/>
      <c r="K77" s="342"/>
    </row>
    <row r="78" spans="1:11">
      <c r="A78" s="209" t="s">
        <v>477</v>
      </c>
      <c r="B78" s="11"/>
      <c r="C78" s="78" t="s">
        <v>359</v>
      </c>
      <c r="D78" s="209" t="s">
        <v>477</v>
      </c>
      <c r="E78" s="209"/>
      <c r="F78" s="6"/>
      <c r="G78" s="6"/>
      <c r="H78" s="209" t="s">
        <v>111</v>
      </c>
      <c r="I78" s="209" t="s">
        <v>112</v>
      </c>
      <c r="J78" s="209" t="s">
        <v>169</v>
      </c>
      <c r="K78" s="209" t="s">
        <v>98</v>
      </c>
    </row>
    <row r="79" spans="1:11" s="209" customFormat="1">
      <c r="A79" s="209">
        <v>1</v>
      </c>
      <c r="B79" s="209">
        <v>2</v>
      </c>
      <c r="C79" s="78">
        <v>3</v>
      </c>
      <c r="D79" s="209">
        <v>4</v>
      </c>
      <c r="E79" s="209">
        <v>5</v>
      </c>
      <c r="F79" s="209">
        <v>6</v>
      </c>
      <c r="G79" s="209">
        <v>7</v>
      </c>
      <c r="H79" s="209">
        <v>8</v>
      </c>
      <c r="I79" s="209">
        <v>9</v>
      </c>
      <c r="J79" s="209">
        <v>10</v>
      </c>
      <c r="K79" s="209">
        <v>11</v>
      </c>
    </row>
    <row r="80" spans="1:11">
      <c r="A80" s="3">
        <v>1</v>
      </c>
      <c r="B80" s="16" t="s">
        <v>1318</v>
      </c>
      <c r="H80" s="13">
        <f>H57</f>
        <v>119928.75</v>
      </c>
      <c r="I80" s="13">
        <f>I57</f>
        <v>160641.75</v>
      </c>
      <c r="J80" s="13">
        <f>J57</f>
        <v>192361.75</v>
      </c>
      <c r="K80" s="13">
        <f>K57</f>
        <v>280535.75</v>
      </c>
    </row>
    <row r="81" spans="1:11">
      <c r="B81" s="16" t="s">
        <v>1317</v>
      </c>
      <c r="H81" s="13"/>
      <c r="I81" s="13"/>
      <c r="J81" s="13"/>
    </row>
    <row r="82" spans="1:11">
      <c r="A82" s="3">
        <v>2</v>
      </c>
      <c r="B82" s="16" t="s">
        <v>1319</v>
      </c>
      <c r="C82" s="24" t="s">
        <v>596</v>
      </c>
      <c r="F82" s="3"/>
      <c r="G82" s="3"/>
      <c r="H82" s="3"/>
      <c r="I82" s="3"/>
    </row>
    <row r="83" spans="1:11">
      <c r="B83" s="16" t="s">
        <v>1945</v>
      </c>
      <c r="E83" s="3">
        <v>9</v>
      </c>
      <c r="F83" s="3" t="s">
        <v>506</v>
      </c>
      <c r="G83" s="13">
        <f>ROUND(487*1.0376*1.0843*1.0695,0)</f>
        <v>586</v>
      </c>
      <c r="H83" s="13">
        <f>G83*E83</f>
        <v>5274</v>
      </c>
      <c r="I83" s="13"/>
      <c r="J83" s="13"/>
    </row>
    <row r="84" spans="1:11">
      <c r="B84" s="16" t="s">
        <v>1943</v>
      </c>
      <c r="E84" s="3">
        <v>27</v>
      </c>
      <c r="F84" s="79" t="s">
        <v>433</v>
      </c>
      <c r="G84" s="13">
        <f>G83</f>
        <v>586</v>
      </c>
      <c r="H84" s="13"/>
      <c r="I84" s="13">
        <f>E84*G84</f>
        <v>15822</v>
      </c>
      <c r="J84" s="13"/>
    </row>
    <row r="85" spans="1:11">
      <c r="B85" s="16" t="s">
        <v>1944</v>
      </c>
      <c r="E85" s="3">
        <v>36</v>
      </c>
      <c r="F85" s="79" t="s">
        <v>433</v>
      </c>
      <c r="G85" s="13">
        <f>G84</f>
        <v>586</v>
      </c>
      <c r="H85" s="13"/>
      <c r="I85" s="13"/>
      <c r="J85" s="13">
        <f>E85*G85</f>
        <v>21096</v>
      </c>
    </row>
    <row r="86" spans="1:11">
      <c r="B86" s="16" t="s">
        <v>1320</v>
      </c>
      <c r="E86" s="3">
        <v>81</v>
      </c>
      <c r="F86" s="79" t="s">
        <v>433</v>
      </c>
      <c r="G86" s="13">
        <f>G85</f>
        <v>586</v>
      </c>
      <c r="H86" s="13"/>
      <c r="I86" s="13"/>
      <c r="J86" s="13"/>
      <c r="K86" s="13">
        <f>G86*E86</f>
        <v>47466</v>
      </c>
    </row>
    <row r="87" spans="1:11">
      <c r="F87" s="79"/>
      <c r="G87" s="13"/>
      <c r="H87" s="13"/>
      <c r="I87" s="13"/>
      <c r="J87" s="13"/>
      <c r="K87" s="13"/>
    </row>
    <row r="88" spans="1:11">
      <c r="F88" s="11" t="s">
        <v>604</v>
      </c>
      <c r="G88" s="3"/>
      <c r="H88" s="10">
        <f>SUM(H80:H85)</f>
        <v>125202.75</v>
      </c>
      <c r="I88" s="10">
        <f>SUM(I80:I85)</f>
        <v>176463.75</v>
      </c>
      <c r="J88" s="10">
        <f>SUM(J80:J85)</f>
        <v>213457.75</v>
      </c>
      <c r="K88" s="10">
        <f>SUM(K80:K86)</f>
        <v>328001.75</v>
      </c>
    </row>
    <row r="89" spans="1:11">
      <c r="F89" s="11"/>
      <c r="G89" s="3"/>
      <c r="H89" s="10"/>
      <c r="I89" s="10"/>
      <c r="J89" s="10"/>
      <c r="K89" s="10"/>
    </row>
    <row r="90" spans="1:11">
      <c r="A90" s="3">
        <v>3</v>
      </c>
      <c r="B90" s="16" t="s">
        <v>1314</v>
      </c>
      <c r="F90" s="16"/>
      <c r="G90" s="3"/>
      <c r="H90" s="13">
        <f>'Page 48-53'!O113</f>
        <v>46064.974999999999</v>
      </c>
      <c r="I90" s="13">
        <f>'Page 48-53'!O113</f>
        <v>46064.974999999999</v>
      </c>
      <c r="J90" s="13">
        <f>'Page 48-53'!O113</f>
        <v>46064.974999999999</v>
      </c>
      <c r="K90" s="13">
        <f>'Page 48-53'!O113</f>
        <v>46064.974999999999</v>
      </c>
    </row>
    <row r="91" spans="1:11">
      <c r="F91" s="16"/>
      <c r="G91" s="3"/>
      <c r="H91" s="3"/>
      <c r="I91" s="3"/>
      <c r="K91" s="3"/>
    </row>
    <row r="92" spans="1:11">
      <c r="A92" s="3">
        <v>4</v>
      </c>
      <c r="B92" s="16" t="s">
        <v>1240</v>
      </c>
      <c r="F92" s="16"/>
      <c r="G92" s="3"/>
      <c r="H92" s="13">
        <f>'Page 59'!G22</f>
        <v>15313</v>
      </c>
      <c r="I92" s="13">
        <f>'Page 59'!H22</f>
        <v>16182</v>
      </c>
      <c r="J92" s="13">
        <f>'Page 59'!I22</f>
        <v>17487</v>
      </c>
      <c r="K92" s="13">
        <f>'Page 59'!J22</f>
        <v>18792</v>
      </c>
    </row>
    <row r="93" spans="1:11">
      <c r="F93" s="16"/>
      <c r="G93" s="3"/>
      <c r="H93" s="3"/>
      <c r="I93" s="3"/>
      <c r="K93" s="3"/>
    </row>
    <row r="94" spans="1:11">
      <c r="A94" s="3">
        <v>5</v>
      </c>
      <c r="B94" s="21" t="s">
        <v>1166</v>
      </c>
      <c r="F94" s="16"/>
      <c r="G94" s="3"/>
      <c r="H94" s="3"/>
      <c r="I94" s="3"/>
      <c r="K94" s="3"/>
    </row>
    <row r="95" spans="1:11">
      <c r="B95" s="5" t="s">
        <v>1168</v>
      </c>
      <c r="C95" s="5"/>
      <c r="D95" s="5"/>
      <c r="F95" s="16"/>
      <c r="G95" s="3"/>
      <c r="H95" s="13">
        <f>H88*0.03</f>
        <v>3756.0825</v>
      </c>
      <c r="I95" s="13">
        <f t="shared" ref="I95:K95" si="23">I88*0.03</f>
        <v>5293.9124999999995</v>
      </c>
      <c r="J95" s="13">
        <f t="shared" si="23"/>
        <v>6403.7325000000001</v>
      </c>
      <c r="K95" s="13">
        <f t="shared" si="23"/>
        <v>9840.0524999999998</v>
      </c>
    </row>
    <row r="96" spans="1:11">
      <c r="B96" s="5" t="s">
        <v>1167</v>
      </c>
      <c r="C96" s="5"/>
      <c r="D96" s="5"/>
      <c r="E96" s="5"/>
      <c r="F96" s="16"/>
      <c r="G96" s="3"/>
      <c r="H96" s="13">
        <f>H88*0.03</f>
        <v>3756.0825</v>
      </c>
      <c r="I96" s="13">
        <f t="shared" ref="I96:K96" si="24">I88*0.03</f>
        <v>5293.9124999999995</v>
      </c>
      <c r="J96" s="13">
        <f t="shared" si="24"/>
        <v>6403.7325000000001</v>
      </c>
      <c r="K96" s="13">
        <f t="shared" si="24"/>
        <v>9840.0524999999998</v>
      </c>
    </row>
    <row r="97" spans="1:11">
      <c r="B97" s="5"/>
      <c r="C97" s="5"/>
      <c r="D97" s="5"/>
      <c r="E97" s="5"/>
      <c r="F97" s="16"/>
      <c r="G97" s="3"/>
      <c r="H97" s="13"/>
      <c r="I97" s="13"/>
      <c r="J97" s="13"/>
      <c r="K97" s="13"/>
    </row>
    <row r="98" spans="1:11">
      <c r="A98" s="233"/>
      <c r="B98" s="239"/>
      <c r="C98" s="5"/>
      <c r="D98" s="5"/>
      <c r="E98" s="5"/>
      <c r="F98" s="11" t="s">
        <v>325</v>
      </c>
      <c r="G98" s="233"/>
      <c r="H98" s="10">
        <f>SUM(H88:H96)</f>
        <v>194092.88999999998</v>
      </c>
      <c r="I98" s="10">
        <f t="shared" ref="I98:K98" si="25">SUM(I88:I96)</f>
        <v>249298.55000000002</v>
      </c>
      <c r="J98" s="10">
        <f t="shared" si="25"/>
        <v>289817.18999999994</v>
      </c>
      <c r="K98" s="10">
        <f t="shared" si="25"/>
        <v>412538.82999999996</v>
      </c>
    </row>
    <row r="99" spans="1:11">
      <c r="A99" s="233"/>
      <c r="B99" s="5"/>
      <c r="C99" s="5"/>
      <c r="D99" s="5"/>
      <c r="E99" s="5"/>
      <c r="G99" s="233"/>
      <c r="H99" s="13"/>
      <c r="I99" s="13"/>
      <c r="J99" s="13"/>
      <c r="K99" s="13"/>
    </row>
    <row r="100" spans="1:11">
      <c r="A100" s="3">
        <v>6</v>
      </c>
      <c r="B100" s="21" t="s">
        <v>1169</v>
      </c>
      <c r="C100" s="78"/>
      <c r="D100" s="233"/>
      <c r="E100" s="5"/>
      <c r="F100" s="16"/>
      <c r="G100" s="233" t="s">
        <v>452</v>
      </c>
      <c r="H100" s="3">
        <f>ROUND(H98*0.11,0)</f>
        <v>21350</v>
      </c>
      <c r="I100" s="3">
        <f t="shared" ref="I100:K100" si="26">ROUND(I98*0.11,0)</f>
        <v>27423</v>
      </c>
      <c r="J100" s="3">
        <f t="shared" si="26"/>
        <v>31880</v>
      </c>
      <c r="K100" s="3">
        <f t="shared" si="26"/>
        <v>45379</v>
      </c>
    </row>
    <row r="101" spans="1:11">
      <c r="A101" s="233"/>
      <c r="B101" s="21"/>
      <c r="C101" s="78"/>
      <c r="D101" s="233"/>
      <c r="E101" s="5"/>
      <c r="F101" s="11"/>
      <c r="G101" s="233"/>
      <c r="H101" s="3"/>
      <c r="I101" s="3"/>
      <c r="K101" s="3"/>
    </row>
    <row r="102" spans="1:11">
      <c r="A102" s="233"/>
      <c r="B102" s="11"/>
      <c r="C102" s="78"/>
      <c r="D102" s="233"/>
      <c r="E102" s="5"/>
      <c r="F102" s="11" t="s">
        <v>1039</v>
      </c>
      <c r="G102" s="233"/>
      <c r="H102" s="10">
        <f>SUM(H98:H100)</f>
        <v>215442.88999999998</v>
      </c>
      <c r="I102" s="10">
        <f t="shared" ref="I102:K102" si="27">SUM(I98:I100)</f>
        <v>276721.55000000005</v>
      </c>
      <c r="J102" s="10">
        <f t="shared" si="27"/>
        <v>321697.18999999994</v>
      </c>
      <c r="K102" s="10">
        <f t="shared" si="27"/>
        <v>457917.82999999996</v>
      </c>
    </row>
    <row r="103" spans="1:11">
      <c r="E103" s="5"/>
      <c r="F103" s="11" t="s">
        <v>326</v>
      </c>
      <c r="H103" s="233">
        <f>ROUND(H102,-2)</f>
        <v>215400</v>
      </c>
      <c r="I103" s="330">
        <f t="shared" ref="I103:K103" si="28">ROUND(I102,-2)</f>
        <v>276700</v>
      </c>
      <c r="J103" s="330">
        <f t="shared" si="28"/>
        <v>321700</v>
      </c>
      <c r="K103" s="330">
        <f t="shared" si="28"/>
        <v>457900</v>
      </c>
    </row>
    <row r="104" spans="1:11">
      <c r="E104" s="5"/>
    </row>
    <row r="105" spans="1:11">
      <c r="E105" s="5"/>
    </row>
    <row r="108" spans="1:11">
      <c r="J108" s="5"/>
      <c r="K108" s="43" t="s">
        <v>279</v>
      </c>
    </row>
    <row r="110" spans="1:11" ht="15" customHeight="1">
      <c r="A110" s="341" t="s">
        <v>105</v>
      </c>
      <c r="B110" s="341"/>
      <c r="C110" s="341"/>
      <c r="D110" s="341"/>
      <c r="E110" s="341"/>
      <c r="F110" s="341"/>
      <c r="G110" s="341"/>
      <c r="H110" s="341"/>
      <c r="I110" s="341"/>
      <c r="J110" s="341"/>
      <c r="K110" s="6" t="s">
        <v>675</v>
      </c>
    </row>
    <row r="111" spans="1:11" ht="15" customHeight="1">
      <c r="A111" s="237"/>
      <c r="B111" s="237"/>
      <c r="C111" s="237"/>
      <c r="D111" s="237"/>
      <c r="E111" s="237"/>
      <c r="F111" s="237"/>
      <c r="G111" s="237"/>
      <c r="H111" s="237"/>
      <c r="I111" s="237"/>
      <c r="J111" s="237"/>
      <c r="K111" s="6"/>
    </row>
    <row r="112" spans="1:11">
      <c r="F112" s="3"/>
      <c r="H112" s="342" t="s">
        <v>833</v>
      </c>
      <c r="I112" s="342"/>
      <c r="J112" s="342"/>
      <c r="K112" s="342"/>
    </row>
    <row r="113" spans="1:11">
      <c r="A113" s="209" t="s">
        <v>48</v>
      </c>
      <c r="B113" s="239" t="s">
        <v>672</v>
      </c>
      <c r="C113" s="78" t="s">
        <v>351</v>
      </c>
      <c r="D113" s="209" t="s">
        <v>443</v>
      </c>
      <c r="E113" s="239" t="s">
        <v>342</v>
      </c>
      <c r="F113" s="6" t="s">
        <v>377</v>
      </c>
      <c r="G113" s="6" t="s">
        <v>10</v>
      </c>
      <c r="H113" s="209" t="s">
        <v>111</v>
      </c>
      <c r="I113" s="209" t="s">
        <v>112</v>
      </c>
      <c r="J113" s="209" t="s">
        <v>169</v>
      </c>
      <c r="K113" s="209" t="s">
        <v>98</v>
      </c>
    </row>
    <row r="114" spans="1:11">
      <c r="A114" s="239" t="s">
        <v>674</v>
      </c>
      <c r="C114" s="78" t="s">
        <v>1154</v>
      </c>
      <c r="D114" s="239" t="s">
        <v>674</v>
      </c>
    </row>
    <row r="115" spans="1:11" s="6" customFormat="1">
      <c r="A115" s="209">
        <v>1</v>
      </c>
      <c r="B115" s="209">
        <v>2</v>
      </c>
      <c r="C115" s="78">
        <v>3</v>
      </c>
      <c r="D115" s="209">
        <v>4</v>
      </c>
      <c r="E115" s="209">
        <v>5</v>
      </c>
      <c r="F115" s="209">
        <v>6</v>
      </c>
      <c r="G115" s="209">
        <v>7</v>
      </c>
      <c r="H115" s="209">
        <v>8</v>
      </c>
      <c r="I115" s="209">
        <v>9</v>
      </c>
      <c r="J115" s="209">
        <v>10</v>
      </c>
      <c r="K115" s="330">
        <v>11</v>
      </c>
    </row>
    <row r="116" spans="1:11">
      <c r="B116" s="3"/>
      <c r="F116" s="3"/>
      <c r="G116" s="3"/>
      <c r="H116" s="3"/>
      <c r="I116" s="3"/>
    </row>
    <row r="117" spans="1:11">
      <c r="A117" s="3">
        <v>1</v>
      </c>
      <c r="B117" s="16" t="s">
        <v>1322</v>
      </c>
      <c r="D117" s="3" t="s">
        <v>528</v>
      </c>
      <c r="F117" s="3"/>
      <c r="G117" s="3"/>
      <c r="H117" s="13">
        <f>H57-H9-H25-H26-H28-H29</f>
        <v>65577.75</v>
      </c>
      <c r="I117" s="13">
        <f>I57-I10-I25-I26-I28-I29</f>
        <v>66060.75</v>
      </c>
      <c r="J117" s="13">
        <f>J57-J11-J25-J26-J28-J29</f>
        <v>64796.75</v>
      </c>
      <c r="K117" s="13">
        <f>K57-K12-K25-K26-K28-K29</f>
        <v>85384.75</v>
      </c>
    </row>
    <row r="118" spans="1:11">
      <c r="B118" s="16" t="s">
        <v>1323</v>
      </c>
      <c r="D118" s="3" t="s">
        <v>529</v>
      </c>
      <c r="F118" s="3"/>
      <c r="G118" s="3"/>
      <c r="H118" s="3"/>
      <c r="I118" s="3"/>
      <c r="K118" s="13"/>
    </row>
    <row r="119" spans="1:11">
      <c r="A119" s="3">
        <v>2</v>
      </c>
      <c r="B119" s="16" t="s">
        <v>1324</v>
      </c>
      <c r="F119" s="3"/>
      <c r="G119" s="3"/>
      <c r="H119" s="3"/>
      <c r="I119" s="3"/>
      <c r="K119" s="13"/>
    </row>
    <row r="120" spans="1:11">
      <c r="B120" s="16" t="s">
        <v>1327</v>
      </c>
      <c r="E120" s="3">
        <v>1</v>
      </c>
      <c r="F120" s="3" t="s">
        <v>53</v>
      </c>
      <c r="G120" s="13">
        <f>'P.O.65-80'!Q505</f>
        <v>88234</v>
      </c>
      <c r="H120" s="13">
        <f>G120*E120</f>
        <v>88234</v>
      </c>
      <c r="I120" s="13"/>
      <c r="J120" s="13"/>
      <c r="K120" s="13"/>
    </row>
    <row r="121" spans="1:11">
      <c r="B121" s="16" t="s">
        <v>1326</v>
      </c>
      <c r="E121" s="3">
        <v>1</v>
      </c>
      <c r="F121" s="3" t="s">
        <v>53</v>
      </c>
      <c r="G121" s="13">
        <f>'P.O.65-80'!Q506</f>
        <v>149195</v>
      </c>
      <c r="H121" s="13"/>
      <c r="I121" s="13">
        <f>G121*E121</f>
        <v>149195</v>
      </c>
      <c r="J121" s="13"/>
      <c r="K121" s="13"/>
    </row>
    <row r="122" spans="1:11">
      <c r="B122" s="16" t="s">
        <v>1325</v>
      </c>
      <c r="E122" s="3">
        <v>1</v>
      </c>
      <c r="F122" s="3" t="s">
        <v>53</v>
      </c>
      <c r="G122" s="13">
        <f>'P.O.65-80'!Q507</f>
        <v>183954</v>
      </c>
      <c r="H122" s="13"/>
      <c r="I122" s="13"/>
      <c r="J122" s="13">
        <f>G122*E122</f>
        <v>183954</v>
      </c>
      <c r="K122" s="13"/>
    </row>
    <row r="123" spans="1:11">
      <c r="B123" s="16" t="s">
        <v>99</v>
      </c>
      <c r="E123" s="3">
        <v>1</v>
      </c>
      <c r="F123" s="3" t="s">
        <v>53</v>
      </c>
      <c r="G123" s="13">
        <f>'P.O.65-80'!Q508</f>
        <v>349245</v>
      </c>
      <c r="H123" s="13"/>
      <c r="I123" s="13"/>
      <c r="J123" s="13"/>
      <c r="K123" s="13">
        <f>G123*E123</f>
        <v>349245</v>
      </c>
    </row>
    <row r="124" spans="1:11">
      <c r="A124" s="3">
        <v>3</v>
      </c>
      <c r="B124" s="16" t="s">
        <v>1330</v>
      </c>
      <c r="C124" s="133" t="s">
        <v>1328</v>
      </c>
      <c r="E124" s="3">
        <v>1</v>
      </c>
      <c r="F124" s="3" t="s">
        <v>53</v>
      </c>
      <c r="G124" s="13">
        <f>'P.O.65-80'!Q930</f>
        <v>6706</v>
      </c>
      <c r="H124" s="13">
        <f>G124*E124</f>
        <v>6706</v>
      </c>
      <c r="I124" s="13">
        <f>E124*G124</f>
        <v>6706</v>
      </c>
      <c r="J124" s="13">
        <f>E124*G124</f>
        <v>6706</v>
      </c>
      <c r="K124" s="13">
        <f>G124*E124</f>
        <v>6706</v>
      </c>
    </row>
    <row r="125" spans="1:11">
      <c r="A125" s="3">
        <v>4</v>
      </c>
      <c r="B125" s="16" t="s">
        <v>1331</v>
      </c>
      <c r="C125" s="133" t="s">
        <v>1329</v>
      </c>
      <c r="E125" s="3">
        <v>1</v>
      </c>
      <c r="F125" s="3" t="s">
        <v>53</v>
      </c>
      <c r="G125" s="13">
        <f>ROUND(2610*1.0376*1.0843*1.0695,0)</f>
        <v>3141</v>
      </c>
      <c r="H125" s="13">
        <f t="shared" ref="H125:H127" si="29">G125*E125</f>
        <v>3141</v>
      </c>
      <c r="I125" s="13">
        <f t="shared" ref="I125:I127" si="30">E125*G125</f>
        <v>3141</v>
      </c>
      <c r="J125" s="13">
        <f t="shared" ref="J125:J127" si="31">E125*G125</f>
        <v>3141</v>
      </c>
      <c r="K125" s="13">
        <f t="shared" ref="K125:K127" si="32">G125*E125</f>
        <v>3141</v>
      </c>
    </row>
    <row r="126" spans="1:11">
      <c r="A126" s="3">
        <v>5</v>
      </c>
      <c r="B126" s="16" t="s">
        <v>1332</v>
      </c>
      <c r="E126" s="3">
        <v>3</v>
      </c>
      <c r="F126" s="3" t="s">
        <v>53</v>
      </c>
      <c r="G126" s="13">
        <f>'P.O.65-80'!Q918</f>
        <v>661</v>
      </c>
      <c r="H126" s="13">
        <f t="shared" si="29"/>
        <v>1983</v>
      </c>
      <c r="I126" s="13">
        <f t="shared" si="30"/>
        <v>1983</v>
      </c>
      <c r="J126" s="13">
        <f t="shared" si="31"/>
        <v>1983</v>
      </c>
      <c r="K126" s="13">
        <f t="shared" si="32"/>
        <v>1983</v>
      </c>
    </row>
    <row r="127" spans="1:11">
      <c r="A127" s="3">
        <v>6</v>
      </c>
      <c r="B127" s="16" t="s">
        <v>1333</v>
      </c>
      <c r="E127" s="3">
        <v>3</v>
      </c>
      <c r="F127" s="3" t="s">
        <v>53</v>
      </c>
      <c r="G127" s="13">
        <f>' HT P-8-14'!G165</f>
        <v>1296</v>
      </c>
      <c r="H127" s="13">
        <f t="shared" si="29"/>
        <v>3888</v>
      </c>
      <c r="I127" s="13">
        <f t="shared" si="30"/>
        <v>3888</v>
      </c>
      <c r="J127" s="13">
        <f t="shared" si="31"/>
        <v>3888</v>
      </c>
      <c r="K127" s="13">
        <f t="shared" si="32"/>
        <v>3888</v>
      </c>
    </row>
    <row r="128" spans="1:11">
      <c r="F128" s="3"/>
      <c r="G128" s="3"/>
      <c r="H128" s="3"/>
      <c r="I128" s="3"/>
    </row>
    <row r="129" spans="1:11">
      <c r="F129" s="11" t="s">
        <v>604</v>
      </c>
      <c r="G129" s="3"/>
      <c r="H129" s="10">
        <f>SUM(H117:H128)</f>
        <v>169529.75</v>
      </c>
      <c r="I129" s="10">
        <f t="shared" ref="I129:K129" si="33">SUM(I117:I128)</f>
        <v>230973.75</v>
      </c>
      <c r="J129" s="10">
        <f t="shared" si="33"/>
        <v>264468.75</v>
      </c>
      <c r="K129" s="10">
        <f t="shared" si="33"/>
        <v>450347.75</v>
      </c>
    </row>
    <row r="130" spans="1:11">
      <c r="F130" s="11"/>
      <c r="G130" s="3"/>
      <c r="H130" s="10"/>
      <c r="I130" s="10"/>
      <c r="J130" s="10"/>
      <c r="K130" s="10"/>
    </row>
    <row r="131" spans="1:11">
      <c r="A131" s="3">
        <v>7</v>
      </c>
      <c r="B131" s="16" t="s">
        <v>1314</v>
      </c>
      <c r="F131" s="11"/>
      <c r="G131" s="3"/>
      <c r="H131" s="13">
        <f>H90</f>
        <v>46064.974999999999</v>
      </c>
      <c r="I131" s="13">
        <f>I90</f>
        <v>46064.974999999999</v>
      </c>
      <c r="J131" s="13">
        <f>J90</f>
        <v>46064.974999999999</v>
      </c>
      <c r="K131" s="13">
        <f>K90</f>
        <v>46064.974999999999</v>
      </c>
    </row>
    <row r="132" spans="1:11">
      <c r="F132" s="16"/>
      <c r="G132" s="3"/>
      <c r="H132" s="13"/>
      <c r="I132" s="13"/>
      <c r="J132" s="13"/>
      <c r="K132" s="13"/>
    </row>
    <row r="133" spans="1:11">
      <c r="A133" s="3">
        <v>8</v>
      </c>
      <c r="B133" s="16" t="s">
        <v>1240</v>
      </c>
      <c r="F133" s="16"/>
      <c r="G133" s="3"/>
      <c r="H133" s="13">
        <f>H92</f>
        <v>15313</v>
      </c>
      <c r="I133" s="3">
        <f>I92</f>
        <v>16182</v>
      </c>
      <c r="J133" s="3">
        <f>J92</f>
        <v>17487</v>
      </c>
      <c r="K133" s="3">
        <f>K92</f>
        <v>18792</v>
      </c>
    </row>
    <row r="134" spans="1:11">
      <c r="F134" s="16"/>
      <c r="G134" s="3"/>
      <c r="H134" s="13"/>
      <c r="I134" s="3"/>
      <c r="K134" s="3"/>
    </row>
    <row r="135" spans="1:11">
      <c r="A135" s="3">
        <v>9</v>
      </c>
      <c r="B135" s="21" t="s">
        <v>1166</v>
      </c>
      <c r="F135" s="16"/>
      <c r="G135" s="3"/>
      <c r="H135" s="3"/>
      <c r="I135" s="3"/>
      <c r="K135" s="3"/>
    </row>
    <row r="136" spans="1:11">
      <c r="B136" s="5" t="s">
        <v>1168</v>
      </c>
      <c r="C136" s="5"/>
      <c r="D136" s="5"/>
      <c r="E136" s="5"/>
      <c r="F136" s="16"/>
      <c r="G136" s="3"/>
      <c r="H136" s="13">
        <f>H129*0.03</f>
        <v>5085.8924999999999</v>
      </c>
      <c r="I136" s="13">
        <f t="shared" ref="I136:K136" si="34">I129*0.03</f>
        <v>6929.2124999999996</v>
      </c>
      <c r="J136" s="13">
        <f t="shared" si="34"/>
        <v>7934.0625</v>
      </c>
      <c r="K136" s="13">
        <f t="shared" si="34"/>
        <v>13510.432499999999</v>
      </c>
    </row>
    <row r="137" spans="1:11">
      <c r="B137" s="5" t="s">
        <v>1167</v>
      </c>
      <c r="C137" s="5"/>
      <c r="D137" s="5"/>
      <c r="E137" s="5"/>
      <c r="F137" s="16"/>
      <c r="G137" s="3"/>
      <c r="H137" s="13">
        <f>H129*0.03</f>
        <v>5085.8924999999999</v>
      </c>
      <c r="I137" s="13">
        <f t="shared" ref="I137:K137" si="35">I129*0.03</f>
        <v>6929.2124999999996</v>
      </c>
      <c r="J137" s="13">
        <f t="shared" si="35"/>
        <v>7934.0625</v>
      </c>
      <c r="K137" s="13">
        <f t="shared" si="35"/>
        <v>13510.432499999999</v>
      </c>
    </row>
    <row r="138" spans="1:11">
      <c r="B138" s="5"/>
      <c r="C138" s="5"/>
      <c r="D138" s="5"/>
      <c r="E138" s="5"/>
      <c r="F138" s="16"/>
      <c r="G138" s="3"/>
      <c r="H138" s="13"/>
      <c r="I138" s="13"/>
      <c r="J138" s="13"/>
      <c r="K138" s="13"/>
    </row>
    <row r="139" spans="1:11">
      <c r="A139" s="233"/>
      <c r="B139" s="239"/>
      <c r="C139" s="5"/>
      <c r="D139" s="5"/>
      <c r="E139" s="5"/>
      <c r="F139" s="11" t="s">
        <v>325</v>
      </c>
      <c r="G139" s="233"/>
      <c r="H139" s="10">
        <f>SUM(H129:H137)</f>
        <v>241079.50999999998</v>
      </c>
      <c r="I139" s="10">
        <f t="shared" ref="I139:K139" si="36">SUM(I129:I137)</f>
        <v>307079.15000000002</v>
      </c>
      <c r="J139" s="10">
        <f t="shared" si="36"/>
        <v>343888.85</v>
      </c>
      <c r="K139" s="10">
        <f t="shared" si="36"/>
        <v>542225.59</v>
      </c>
    </row>
    <row r="140" spans="1:11">
      <c r="A140" s="233"/>
      <c r="B140" s="5"/>
      <c r="C140" s="5"/>
      <c r="D140" s="5"/>
      <c r="E140" s="21"/>
      <c r="G140" s="233"/>
      <c r="H140" s="13"/>
      <c r="I140" s="13"/>
      <c r="J140" s="13"/>
      <c r="K140" s="13"/>
    </row>
    <row r="141" spans="1:11">
      <c r="A141" s="3">
        <v>10</v>
      </c>
      <c r="B141" s="21" t="s">
        <v>1169</v>
      </c>
      <c r="C141" s="78"/>
      <c r="D141" s="233"/>
      <c r="E141" s="19"/>
      <c r="G141" s="233" t="s">
        <v>452</v>
      </c>
      <c r="H141" s="3">
        <f>ROUND(H139*0.11,0)</f>
        <v>26519</v>
      </c>
      <c r="I141" s="3">
        <f t="shared" ref="I141:K141" si="37">ROUND(I139*0.11,0)</f>
        <v>33779</v>
      </c>
      <c r="J141" s="3">
        <f t="shared" si="37"/>
        <v>37828</v>
      </c>
      <c r="K141" s="3">
        <f t="shared" si="37"/>
        <v>59645</v>
      </c>
    </row>
    <row r="142" spans="1:11">
      <c r="A142" s="233"/>
      <c r="B142" s="21"/>
      <c r="C142" s="78"/>
      <c r="D142" s="233"/>
      <c r="E142" s="19"/>
      <c r="F142" s="16"/>
      <c r="G142" s="233"/>
      <c r="H142" s="3"/>
      <c r="I142" s="3"/>
      <c r="K142" s="3"/>
    </row>
    <row r="143" spans="1:11">
      <c r="A143" s="233"/>
      <c r="B143" s="11"/>
      <c r="C143" s="78"/>
      <c r="D143" s="233"/>
      <c r="E143" s="5"/>
      <c r="F143" s="11" t="s">
        <v>1039</v>
      </c>
      <c r="G143" s="233"/>
      <c r="H143" s="10">
        <f>SUM(H139:H141)</f>
        <v>267598.51</v>
      </c>
      <c r="I143" s="10">
        <f t="shared" ref="I143:K143" si="38">SUM(I139:I141)</f>
        <v>340858.15</v>
      </c>
      <c r="J143" s="10">
        <f t="shared" si="38"/>
        <v>381716.85</v>
      </c>
      <c r="K143" s="10">
        <f t="shared" si="38"/>
        <v>601870.59</v>
      </c>
    </row>
    <row r="144" spans="1:11">
      <c r="E144" s="5"/>
      <c r="F144" s="11" t="s">
        <v>326</v>
      </c>
      <c r="H144" s="233">
        <f>ROUND(H143,-2)</f>
        <v>267600</v>
      </c>
      <c r="I144" s="330">
        <f t="shared" ref="I144:K144" si="39">ROUND(I143,-2)</f>
        <v>340900</v>
      </c>
      <c r="J144" s="330">
        <f t="shared" si="39"/>
        <v>381700</v>
      </c>
      <c r="K144" s="330">
        <f t="shared" si="39"/>
        <v>601900</v>
      </c>
    </row>
    <row r="145" spans="1:11">
      <c r="E145" s="5"/>
    </row>
    <row r="146" spans="1:11">
      <c r="J146" s="5"/>
      <c r="K146" s="43" t="s">
        <v>73</v>
      </c>
    </row>
    <row r="147" spans="1:11">
      <c r="J147" s="6"/>
    </row>
    <row r="148" spans="1:11" ht="15.75">
      <c r="A148" s="341" t="s">
        <v>1947</v>
      </c>
      <c r="B148" s="341"/>
      <c r="C148" s="341"/>
      <c r="D148" s="341"/>
      <c r="E148" s="341"/>
      <c r="F148" s="341"/>
      <c r="G148" s="341"/>
      <c r="H148" s="341"/>
      <c r="I148" s="341"/>
      <c r="J148" s="341"/>
      <c r="K148" s="341"/>
    </row>
    <row r="149" spans="1:11">
      <c r="C149" s="78"/>
      <c r="D149" s="209"/>
      <c r="E149" s="209"/>
      <c r="F149" s="6"/>
    </row>
    <row r="150" spans="1:11">
      <c r="A150" s="209" t="s">
        <v>48</v>
      </c>
      <c r="B150" s="239" t="s">
        <v>672</v>
      </c>
      <c r="C150" s="78" t="s">
        <v>351</v>
      </c>
      <c r="D150" s="209" t="s">
        <v>443</v>
      </c>
      <c r="E150" s="240" t="s">
        <v>832</v>
      </c>
      <c r="F150" s="240" t="s">
        <v>377</v>
      </c>
      <c r="G150" s="240" t="s">
        <v>10</v>
      </c>
      <c r="H150" s="342" t="s">
        <v>833</v>
      </c>
      <c r="I150" s="342"/>
      <c r="J150" s="342"/>
      <c r="K150" s="342"/>
    </row>
    <row r="151" spans="1:11">
      <c r="A151" s="239" t="s">
        <v>674</v>
      </c>
      <c r="B151" s="11"/>
      <c r="C151" s="78" t="s">
        <v>1154</v>
      </c>
      <c r="D151" s="239" t="s">
        <v>53</v>
      </c>
      <c r="E151" s="209"/>
      <c r="F151" s="6"/>
      <c r="G151" s="6"/>
      <c r="H151" s="209" t="s">
        <v>111</v>
      </c>
      <c r="I151" s="209" t="s">
        <v>112</v>
      </c>
      <c r="J151" s="209" t="s">
        <v>169</v>
      </c>
      <c r="K151" s="209" t="s">
        <v>98</v>
      </c>
    </row>
    <row r="152" spans="1:11" s="209" customFormat="1">
      <c r="A152" s="330">
        <v>1</v>
      </c>
      <c r="B152" s="330">
        <v>2</v>
      </c>
      <c r="C152" s="330">
        <v>3</v>
      </c>
      <c r="D152" s="330">
        <v>4</v>
      </c>
      <c r="E152" s="330">
        <v>5</v>
      </c>
      <c r="F152" s="330">
        <v>6</v>
      </c>
      <c r="G152" s="330">
        <v>7</v>
      </c>
      <c r="H152" s="330">
        <v>8</v>
      </c>
      <c r="I152" s="330">
        <v>9</v>
      </c>
      <c r="J152" s="330">
        <v>10</v>
      </c>
      <c r="K152" s="209">
        <v>11</v>
      </c>
    </row>
    <row r="153" spans="1:11">
      <c r="A153" s="3">
        <v>1</v>
      </c>
      <c r="B153" s="16" t="s">
        <v>1334</v>
      </c>
      <c r="H153" s="13">
        <f>H129</f>
        <v>169529.75</v>
      </c>
      <c r="I153" s="13">
        <f>I129</f>
        <v>230973.75</v>
      </c>
      <c r="J153" s="13">
        <f>J129</f>
        <v>264468.75</v>
      </c>
      <c r="K153" s="13">
        <f>K129</f>
        <v>450347.75</v>
      </c>
    </row>
    <row r="154" spans="1:11">
      <c r="B154" s="16" t="s">
        <v>1317</v>
      </c>
      <c r="H154" s="13"/>
      <c r="I154" s="13"/>
      <c r="J154" s="13"/>
      <c r="K154" s="13"/>
    </row>
    <row r="155" spans="1:11">
      <c r="A155" s="3">
        <v>2</v>
      </c>
      <c r="B155" s="16" t="s">
        <v>1335</v>
      </c>
      <c r="C155" s="24" t="s">
        <v>596</v>
      </c>
    </row>
    <row r="156" spans="1:11">
      <c r="B156" s="16" t="s">
        <v>1338</v>
      </c>
      <c r="E156" s="3">
        <v>9</v>
      </c>
      <c r="F156" s="3" t="s">
        <v>506</v>
      </c>
      <c r="G156" s="13">
        <f>G83</f>
        <v>586</v>
      </c>
      <c r="H156" s="13">
        <f>G156*E156</f>
        <v>5274</v>
      </c>
      <c r="I156" s="3"/>
    </row>
    <row r="157" spans="1:11">
      <c r="B157" s="16" t="s">
        <v>1336</v>
      </c>
      <c r="E157" s="3">
        <v>27</v>
      </c>
      <c r="F157" s="3" t="s">
        <v>506</v>
      </c>
      <c r="G157" s="13">
        <f>G84</f>
        <v>586</v>
      </c>
      <c r="H157" s="3"/>
      <c r="I157" s="13">
        <f>G157*E157</f>
        <v>15822</v>
      </c>
    </row>
    <row r="158" spans="1:11">
      <c r="B158" s="16" t="s">
        <v>1337</v>
      </c>
      <c r="E158" s="3">
        <v>36</v>
      </c>
      <c r="F158" s="3" t="s">
        <v>506</v>
      </c>
      <c r="G158" s="13">
        <f>G85</f>
        <v>586</v>
      </c>
      <c r="H158" s="3"/>
      <c r="I158" s="3"/>
      <c r="J158" s="13">
        <f>G158*E158</f>
        <v>21096</v>
      </c>
    </row>
    <row r="159" spans="1:11">
      <c r="B159" s="16" t="s">
        <v>1339</v>
      </c>
      <c r="D159" s="5"/>
      <c r="E159" s="3">
        <v>81</v>
      </c>
      <c r="F159" s="3" t="s">
        <v>506</v>
      </c>
      <c r="G159" s="13">
        <f>G86</f>
        <v>586</v>
      </c>
      <c r="J159" s="5"/>
      <c r="K159" s="13">
        <f>G159*E159</f>
        <v>47466</v>
      </c>
    </row>
    <row r="160" spans="1:11">
      <c r="E160" s="209"/>
      <c r="F160" s="11" t="s">
        <v>604</v>
      </c>
      <c r="G160" s="3"/>
      <c r="H160" s="10">
        <f>SUM(H153:H159)</f>
        <v>174803.75</v>
      </c>
      <c r="I160" s="10">
        <f t="shared" ref="I160:K160" si="40">SUM(I153:I159)</f>
        <v>246795.75</v>
      </c>
      <c r="J160" s="10">
        <f t="shared" si="40"/>
        <v>285564.75</v>
      </c>
      <c r="K160" s="10">
        <f t="shared" si="40"/>
        <v>497813.75</v>
      </c>
    </row>
    <row r="161" spans="1:11">
      <c r="A161" s="3">
        <v>3</v>
      </c>
      <c r="B161" s="16" t="s">
        <v>1314</v>
      </c>
      <c r="F161" s="11"/>
      <c r="G161" s="3"/>
      <c r="H161" s="13">
        <f>'Page 48-53'!O113</f>
        <v>46064.974999999999</v>
      </c>
      <c r="I161" s="13">
        <f>'Page 48-53'!O113</f>
        <v>46064.974999999999</v>
      </c>
      <c r="J161" s="13">
        <f>'Page 48-53'!O113</f>
        <v>46064.974999999999</v>
      </c>
      <c r="K161" s="13">
        <f>'Page 48-53'!O113</f>
        <v>46064.974999999999</v>
      </c>
    </row>
    <row r="162" spans="1:11">
      <c r="F162" s="16"/>
      <c r="G162" s="3"/>
      <c r="H162" s="3"/>
      <c r="I162" s="3"/>
      <c r="K162" s="3"/>
    </row>
    <row r="163" spans="1:11">
      <c r="A163" s="3">
        <v>4</v>
      </c>
      <c r="B163" s="16" t="s">
        <v>1240</v>
      </c>
      <c r="E163" s="5"/>
      <c r="F163" s="16"/>
      <c r="G163" s="3"/>
      <c r="H163" s="13">
        <f>H92</f>
        <v>15313</v>
      </c>
      <c r="I163" s="13">
        <f>I92</f>
        <v>16182</v>
      </c>
      <c r="J163" s="13">
        <f>J92</f>
        <v>17487</v>
      </c>
      <c r="K163" s="13">
        <f>K92</f>
        <v>18792</v>
      </c>
    </row>
    <row r="164" spans="1:11">
      <c r="E164" s="5"/>
      <c r="F164" s="16"/>
      <c r="G164" s="3"/>
      <c r="H164" s="3"/>
      <c r="I164" s="3"/>
      <c r="K164" s="3"/>
    </row>
    <row r="165" spans="1:11">
      <c r="A165" s="3">
        <v>5</v>
      </c>
      <c r="B165" s="21" t="s">
        <v>1166</v>
      </c>
      <c r="E165" s="5"/>
      <c r="F165" s="16"/>
      <c r="G165" s="3"/>
      <c r="H165" s="3"/>
      <c r="I165" s="3"/>
      <c r="K165" s="3"/>
    </row>
    <row r="166" spans="1:11">
      <c r="B166" s="5" t="s">
        <v>1168</v>
      </c>
      <c r="C166" s="5"/>
      <c r="D166" s="5"/>
      <c r="E166" s="5"/>
      <c r="F166" s="16"/>
      <c r="G166" s="3"/>
      <c r="H166" s="13">
        <f>H160*0.03</f>
        <v>5244.1125000000002</v>
      </c>
      <c r="I166" s="13">
        <f>I160*0.03</f>
        <v>7403.8724999999995</v>
      </c>
      <c r="J166" s="13">
        <f>J160*0.03</f>
        <v>8566.9424999999992</v>
      </c>
      <c r="K166" s="13">
        <f>K160*0.03</f>
        <v>14934.412499999999</v>
      </c>
    </row>
    <row r="167" spans="1:11">
      <c r="B167" s="5" t="s">
        <v>1167</v>
      </c>
      <c r="C167" s="5"/>
      <c r="D167" s="5"/>
      <c r="E167" s="5"/>
      <c r="F167" s="16"/>
      <c r="G167" s="3"/>
      <c r="H167" s="13">
        <f>H160*0.03</f>
        <v>5244.1125000000002</v>
      </c>
      <c r="I167" s="13">
        <f>I160*0.03</f>
        <v>7403.8724999999995</v>
      </c>
      <c r="J167" s="13">
        <f>J160*0.03</f>
        <v>8566.9424999999992</v>
      </c>
      <c r="K167" s="13">
        <f>K160*0.03</f>
        <v>14934.412499999999</v>
      </c>
    </row>
    <row r="168" spans="1:11">
      <c r="B168" s="5"/>
      <c r="C168" s="5"/>
      <c r="D168" s="5"/>
      <c r="E168" s="5"/>
      <c r="F168" s="16"/>
      <c r="G168" s="3"/>
      <c r="H168" s="13"/>
      <c r="I168" s="13"/>
      <c r="J168" s="13"/>
      <c r="K168" s="13"/>
    </row>
    <row r="169" spans="1:11">
      <c r="A169" s="233"/>
      <c r="B169" s="239"/>
      <c r="C169" s="5"/>
      <c r="D169" s="5"/>
      <c r="E169" s="5"/>
      <c r="F169" s="11" t="s">
        <v>325</v>
      </c>
      <c r="G169" s="233"/>
      <c r="H169" s="10">
        <f>SUM(H160:H167)</f>
        <v>246669.94999999998</v>
      </c>
      <c r="I169" s="10">
        <f t="shared" ref="I169:K169" si="41">SUM(I160:I167)</f>
        <v>323850.46999999997</v>
      </c>
      <c r="J169" s="10">
        <f t="shared" si="41"/>
        <v>366250.61</v>
      </c>
      <c r="K169" s="10">
        <f t="shared" si="41"/>
        <v>592539.54999999993</v>
      </c>
    </row>
    <row r="170" spans="1:11">
      <c r="A170" s="233"/>
      <c r="B170" s="5"/>
      <c r="C170" s="5"/>
      <c r="D170" s="5"/>
      <c r="E170" s="21"/>
      <c r="G170" s="233"/>
      <c r="H170" s="13"/>
      <c r="I170" s="13"/>
      <c r="J170" s="13"/>
      <c r="K170" s="13"/>
    </row>
    <row r="171" spans="1:11">
      <c r="A171" s="3">
        <v>6</v>
      </c>
      <c r="B171" s="21" t="s">
        <v>1169</v>
      </c>
      <c r="C171" s="78"/>
      <c r="D171" s="233"/>
      <c r="E171" s="19"/>
      <c r="G171" s="233" t="s">
        <v>452</v>
      </c>
      <c r="H171" s="3">
        <f>ROUND(H169*0.11,0)</f>
        <v>27134</v>
      </c>
      <c r="I171" s="3">
        <f t="shared" ref="I171:K171" si="42">ROUND(I169*0.11,0)</f>
        <v>35624</v>
      </c>
      <c r="J171" s="3">
        <f t="shared" si="42"/>
        <v>40288</v>
      </c>
      <c r="K171" s="3">
        <f t="shared" si="42"/>
        <v>65179</v>
      </c>
    </row>
    <row r="172" spans="1:11">
      <c r="A172" s="233"/>
      <c r="B172" s="21"/>
      <c r="C172" s="78"/>
      <c r="D172" s="233"/>
      <c r="E172" s="19"/>
      <c r="F172" s="16"/>
      <c r="G172" s="233"/>
      <c r="H172" s="3"/>
      <c r="I172" s="3"/>
      <c r="K172" s="3"/>
    </row>
    <row r="173" spans="1:11">
      <c r="A173" s="233"/>
      <c r="B173" s="11"/>
      <c r="C173" s="78"/>
      <c r="D173" s="233"/>
      <c r="E173" s="5"/>
      <c r="F173" s="11" t="s">
        <v>1039</v>
      </c>
      <c r="G173" s="233"/>
      <c r="H173" s="10">
        <f>SUM(H169:H171)</f>
        <v>273803.94999999995</v>
      </c>
      <c r="I173" s="10">
        <f t="shared" ref="I173:K173" si="43">SUM(I169:I171)</f>
        <v>359474.47</v>
      </c>
      <c r="J173" s="10">
        <f t="shared" si="43"/>
        <v>406538.61</v>
      </c>
      <c r="K173" s="10">
        <f t="shared" si="43"/>
        <v>657718.54999999993</v>
      </c>
    </row>
    <row r="174" spans="1:11">
      <c r="E174" s="5"/>
      <c r="F174" s="11" t="s">
        <v>326</v>
      </c>
      <c r="H174" s="233">
        <f>ROUND(H173,-2)</f>
        <v>273800</v>
      </c>
      <c r="I174" s="233">
        <f t="shared" ref="I174:K174" si="44">ROUND(I173,-2)</f>
        <v>359500</v>
      </c>
      <c r="J174" s="233">
        <f t="shared" si="44"/>
        <v>406500</v>
      </c>
      <c r="K174" s="233">
        <f t="shared" si="44"/>
        <v>657700</v>
      </c>
    </row>
    <row r="177" spans="1:11">
      <c r="J177" s="5"/>
      <c r="K177" s="86" t="s">
        <v>43</v>
      </c>
    </row>
    <row r="178" spans="1:11" ht="15.75">
      <c r="A178" s="341" t="s">
        <v>1363</v>
      </c>
      <c r="B178" s="341"/>
      <c r="C178" s="341"/>
      <c r="D178" s="341"/>
      <c r="E178" s="341"/>
      <c r="F178" s="341"/>
      <c r="G178" s="341"/>
      <c r="H178" s="341"/>
      <c r="I178" s="341"/>
    </row>
    <row r="179" spans="1:11">
      <c r="F179" s="3"/>
    </row>
    <row r="180" spans="1:11">
      <c r="A180" s="240" t="s">
        <v>930</v>
      </c>
      <c r="B180" s="240" t="s">
        <v>672</v>
      </c>
      <c r="C180" s="78" t="s">
        <v>351</v>
      </c>
      <c r="D180" s="240" t="s">
        <v>443</v>
      </c>
      <c r="E180" s="240" t="s">
        <v>832</v>
      </c>
      <c r="F180" s="240" t="s">
        <v>377</v>
      </c>
      <c r="G180" s="240" t="s">
        <v>10</v>
      </c>
      <c r="H180" s="342" t="s">
        <v>833</v>
      </c>
      <c r="I180" s="342"/>
      <c r="J180" s="342"/>
    </row>
    <row r="181" spans="1:11">
      <c r="A181" s="240" t="s">
        <v>674</v>
      </c>
      <c r="B181" s="11"/>
      <c r="C181" s="78" t="s">
        <v>1154</v>
      </c>
      <c r="D181" s="240" t="s">
        <v>674</v>
      </c>
      <c r="E181" s="209"/>
      <c r="F181" s="6"/>
      <c r="G181" s="6"/>
      <c r="H181" s="209" t="s">
        <v>108</v>
      </c>
      <c r="I181" s="209" t="s">
        <v>113</v>
      </c>
      <c r="J181" s="209" t="s">
        <v>110</v>
      </c>
    </row>
    <row r="182" spans="1:11" s="6" customFormat="1">
      <c r="A182" s="209">
        <v>1</v>
      </c>
      <c r="B182" s="209">
        <v>2</v>
      </c>
      <c r="C182" s="78">
        <v>3</v>
      </c>
      <c r="D182" s="209">
        <v>4</v>
      </c>
      <c r="E182" s="209">
        <v>5</v>
      </c>
      <c r="F182" s="209">
        <v>6</v>
      </c>
      <c r="G182" s="209">
        <v>7</v>
      </c>
      <c r="H182" s="209">
        <v>8</v>
      </c>
      <c r="I182" s="209">
        <v>9</v>
      </c>
      <c r="J182" s="209">
        <v>10</v>
      </c>
    </row>
    <row r="183" spans="1:11" s="6" customFormat="1">
      <c r="A183" s="209"/>
      <c r="B183" s="209"/>
      <c r="C183" s="78"/>
      <c r="D183" s="209"/>
      <c r="E183" s="209"/>
      <c r="F183" s="209"/>
      <c r="G183" s="209"/>
      <c r="H183" s="209"/>
      <c r="I183" s="209"/>
      <c r="J183" s="209"/>
    </row>
    <row r="184" spans="1:11">
      <c r="A184" s="3">
        <v>1</v>
      </c>
      <c r="B184" s="16" t="s">
        <v>1948</v>
      </c>
      <c r="D184" s="5"/>
      <c r="F184" s="3"/>
      <c r="G184" s="3"/>
      <c r="H184" s="3"/>
      <c r="I184" s="3"/>
    </row>
    <row r="185" spans="1:11">
      <c r="B185" s="16" t="s">
        <v>1340</v>
      </c>
      <c r="C185" s="24" t="s">
        <v>530</v>
      </c>
      <c r="D185" s="3" t="s">
        <v>600</v>
      </c>
      <c r="E185" s="3">
        <v>1</v>
      </c>
      <c r="F185" s="3" t="s">
        <v>53</v>
      </c>
      <c r="G185" s="13">
        <f>ROUND(16030*1.0376*1.0843*1.0695,0)</f>
        <v>19288</v>
      </c>
      <c r="H185" s="3">
        <f>G185</f>
        <v>19288</v>
      </c>
      <c r="I185" s="3"/>
    </row>
    <row r="186" spans="1:11">
      <c r="B186" s="16" t="s">
        <v>1341</v>
      </c>
      <c r="D186" s="3" t="s">
        <v>601</v>
      </c>
      <c r="E186" s="3">
        <v>1</v>
      </c>
      <c r="F186" s="3" t="s">
        <v>53</v>
      </c>
      <c r="G186" s="13">
        <f>ROUND(18770*1.0376*1.0843*1.0695,0)</f>
        <v>22585</v>
      </c>
      <c r="H186" s="3"/>
      <c r="I186" s="3">
        <f>G186</f>
        <v>22585</v>
      </c>
    </row>
    <row r="187" spans="1:11">
      <c r="B187" s="16" t="s">
        <v>1342</v>
      </c>
      <c r="E187" s="3">
        <v>1</v>
      </c>
      <c r="F187" s="3" t="s">
        <v>53</v>
      </c>
      <c r="G187" s="13">
        <f>ROUND(23350*1.0376*1.0843*1.0695,0)</f>
        <v>28096</v>
      </c>
      <c r="H187" s="3"/>
      <c r="I187" s="3"/>
      <c r="J187" s="3">
        <f>G187</f>
        <v>28096</v>
      </c>
    </row>
    <row r="188" spans="1:11">
      <c r="A188" s="3">
        <v>2</v>
      </c>
      <c r="B188" s="16" t="s">
        <v>1343</v>
      </c>
      <c r="D188" s="3" t="s">
        <v>602</v>
      </c>
      <c r="E188" s="3">
        <v>1</v>
      </c>
      <c r="F188" s="3" t="s">
        <v>53</v>
      </c>
      <c r="G188" s="13">
        <f>G13</f>
        <v>8174</v>
      </c>
      <c r="H188" s="13">
        <f t="shared" ref="H188" si="45">G188*E188</f>
        <v>8174</v>
      </c>
      <c r="I188" s="13">
        <f t="shared" ref="I188" si="46">G188*E188</f>
        <v>8174</v>
      </c>
      <c r="J188" s="13">
        <f t="shared" ref="J188" si="47">G188*E188</f>
        <v>8174</v>
      </c>
    </row>
    <row r="189" spans="1:11">
      <c r="A189" s="3">
        <v>3</v>
      </c>
      <c r="B189" s="16" t="s">
        <v>1344</v>
      </c>
      <c r="C189" s="24" t="s">
        <v>441</v>
      </c>
      <c r="E189" s="3">
        <v>1</v>
      </c>
      <c r="F189" s="3" t="s">
        <v>53</v>
      </c>
      <c r="G189" s="13">
        <f>ROUND((1.5*9.58*47*1.0695+(1.5*9.58*47)*0%),0)</f>
        <v>722</v>
      </c>
      <c r="H189" s="13">
        <f t="shared" ref="H189:H205" si="48">G189*E189</f>
        <v>722</v>
      </c>
      <c r="I189" s="13">
        <f t="shared" ref="I189:I205" si="49">G189*E189</f>
        <v>722</v>
      </c>
      <c r="J189" s="13">
        <f t="shared" ref="J189:J205" si="50">G189*E189</f>
        <v>722</v>
      </c>
    </row>
    <row r="190" spans="1:11">
      <c r="A190" s="3">
        <v>4</v>
      </c>
      <c r="B190" s="16" t="s">
        <v>1345</v>
      </c>
      <c r="E190" s="3">
        <v>1</v>
      </c>
      <c r="F190" s="3" t="s">
        <v>53</v>
      </c>
      <c r="G190" s="13">
        <f>ROUND((1.5*9.58*47*1.0695+(1.5*9.58*47)*0%),0)</f>
        <v>722</v>
      </c>
      <c r="H190" s="13">
        <f t="shared" si="48"/>
        <v>722</v>
      </c>
      <c r="I190" s="13">
        <f t="shared" si="49"/>
        <v>722</v>
      </c>
      <c r="J190" s="13">
        <f t="shared" si="50"/>
        <v>722</v>
      </c>
    </row>
    <row r="191" spans="1:11">
      <c r="A191" s="3">
        <v>5</v>
      </c>
      <c r="B191" s="16" t="s">
        <v>1346</v>
      </c>
      <c r="E191" s="3">
        <v>1</v>
      </c>
      <c r="F191" s="3" t="s">
        <v>53</v>
      </c>
      <c r="G191" s="13">
        <f>ROUND((0.75*4.5*47*1.0695)*2,0)</f>
        <v>339</v>
      </c>
      <c r="H191" s="13">
        <f t="shared" si="48"/>
        <v>339</v>
      </c>
      <c r="I191" s="13">
        <f t="shared" si="49"/>
        <v>339</v>
      </c>
      <c r="J191" s="13">
        <f t="shared" si="50"/>
        <v>339</v>
      </c>
    </row>
    <row r="192" spans="1:11">
      <c r="A192" s="3">
        <v>6</v>
      </c>
      <c r="B192" s="16" t="s">
        <v>1347</v>
      </c>
      <c r="E192" s="3">
        <v>1</v>
      </c>
      <c r="F192" s="3" t="s">
        <v>53</v>
      </c>
      <c r="G192" s="13">
        <f>G25</f>
        <v>4430</v>
      </c>
      <c r="H192" s="13">
        <f t="shared" si="48"/>
        <v>4430</v>
      </c>
      <c r="I192" s="13">
        <f t="shared" si="49"/>
        <v>4430</v>
      </c>
      <c r="J192" s="13">
        <f t="shared" si="50"/>
        <v>4430</v>
      </c>
    </row>
    <row r="193" spans="1:10">
      <c r="A193" s="3">
        <v>7</v>
      </c>
      <c r="B193" s="16" t="s">
        <v>1348</v>
      </c>
      <c r="C193" s="81">
        <v>28034</v>
      </c>
      <c r="D193" s="3" t="s">
        <v>147</v>
      </c>
      <c r="E193" s="3">
        <v>2</v>
      </c>
      <c r="F193" s="3" t="s">
        <v>53</v>
      </c>
      <c r="G193" s="13">
        <f>G28</f>
        <v>345</v>
      </c>
      <c r="H193" s="13">
        <f t="shared" si="48"/>
        <v>690</v>
      </c>
      <c r="I193" s="13">
        <f t="shared" si="49"/>
        <v>690</v>
      </c>
      <c r="J193" s="13">
        <f t="shared" si="50"/>
        <v>690</v>
      </c>
    </row>
    <row r="194" spans="1:10">
      <c r="A194" s="3">
        <v>8</v>
      </c>
      <c r="B194" s="16" t="s">
        <v>1333</v>
      </c>
      <c r="C194" s="81">
        <v>25993</v>
      </c>
      <c r="D194" s="3" t="s">
        <v>148</v>
      </c>
      <c r="E194" s="3">
        <v>2</v>
      </c>
      <c r="F194" s="3" t="s">
        <v>53</v>
      </c>
      <c r="G194" s="13">
        <f>G29</f>
        <v>1020</v>
      </c>
      <c r="H194" s="13">
        <f t="shared" si="48"/>
        <v>2040</v>
      </c>
      <c r="I194" s="13">
        <f t="shared" si="49"/>
        <v>2040</v>
      </c>
      <c r="J194" s="13">
        <f t="shared" si="50"/>
        <v>2040</v>
      </c>
    </row>
    <row r="195" spans="1:10">
      <c r="A195" s="3">
        <v>9</v>
      </c>
      <c r="B195" s="16" t="s">
        <v>1349</v>
      </c>
      <c r="C195" s="24" t="s">
        <v>531</v>
      </c>
      <c r="D195" s="3" t="s">
        <v>532</v>
      </c>
      <c r="E195" s="3">
        <v>1</v>
      </c>
      <c r="F195" s="3" t="s">
        <v>53</v>
      </c>
      <c r="G195" s="13">
        <f>G30</f>
        <v>690</v>
      </c>
      <c r="H195" s="13">
        <f t="shared" si="48"/>
        <v>690</v>
      </c>
      <c r="I195" s="13">
        <f t="shared" si="49"/>
        <v>690</v>
      </c>
      <c r="J195" s="13">
        <f t="shared" si="50"/>
        <v>690</v>
      </c>
    </row>
    <row r="196" spans="1:10">
      <c r="A196" s="3">
        <v>10</v>
      </c>
      <c r="B196" s="5" t="s">
        <v>1184</v>
      </c>
      <c r="E196" s="3">
        <f>E195*6</f>
        <v>6</v>
      </c>
      <c r="F196" s="3" t="s">
        <v>592</v>
      </c>
      <c r="G196" s="13">
        <f>G31</f>
        <v>59</v>
      </c>
      <c r="H196" s="13">
        <f t="shared" si="48"/>
        <v>354</v>
      </c>
      <c r="I196" s="13">
        <f t="shared" si="49"/>
        <v>354</v>
      </c>
      <c r="J196" s="13">
        <f t="shared" si="50"/>
        <v>354</v>
      </c>
    </row>
    <row r="197" spans="1:10">
      <c r="A197" s="3">
        <v>11</v>
      </c>
      <c r="B197" s="16" t="s">
        <v>1350</v>
      </c>
      <c r="C197" s="24" t="s">
        <v>431</v>
      </c>
      <c r="D197" s="3" t="s">
        <v>533</v>
      </c>
      <c r="E197" s="3">
        <v>3</v>
      </c>
      <c r="F197" s="3" t="s">
        <v>53</v>
      </c>
      <c r="G197" s="13">
        <f>G32</f>
        <v>2498</v>
      </c>
      <c r="H197" s="13">
        <f t="shared" si="48"/>
        <v>7494</v>
      </c>
      <c r="I197" s="13">
        <f t="shared" si="49"/>
        <v>7494</v>
      </c>
      <c r="J197" s="13">
        <f t="shared" si="50"/>
        <v>7494</v>
      </c>
    </row>
    <row r="198" spans="1:10">
      <c r="A198" s="3">
        <v>12</v>
      </c>
      <c r="B198" s="16" t="s">
        <v>1351</v>
      </c>
      <c r="C198" s="24" t="s">
        <v>534</v>
      </c>
      <c r="E198" s="3">
        <v>6</v>
      </c>
      <c r="F198" s="3" t="s">
        <v>53</v>
      </c>
      <c r="G198" s="13">
        <f>ROUND(33*1.0376*1.0695,0)</f>
        <v>37</v>
      </c>
      <c r="H198" s="13">
        <f t="shared" si="48"/>
        <v>222</v>
      </c>
      <c r="I198" s="13">
        <f t="shared" si="49"/>
        <v>222</v>
      </c>
      <c r="J198" s="13">
        <f t="shared" si="50"/>
        <v>222</v>
      </c>
    </row>
    <row r="199" spans="1:10">
      <c r="A199" s="3">
        <v>13</v>
      </c>
      <c r="B199" s="16" t="s">
        <v>1300</v>
      </c>
      <c r="E199" s="3">
        <v>0.5</v>
      </c>
      <c r="F199" s="3" t="s">
        <v>53</v>
      </c>
      <c r="G199" s="13">
        <f>G37</f>
        <v>801</v>
      </c>
      <c r="H199" s="13">
        <f t="shared" si="48"/>
        <v>400.5</v>
      </c>
      <c r="I199" s="13">
        <f t="shared" si="49"/>
        <v>400.5</v>
      </c>
      <c r="J199" s="13">
        <f t="shared" si="50"/>
        <v>400.5</v>
      </c>
    </row>
    <row r="200" spans="1:10">
      <c r="A200" s="3">
        <v>14</v>
      </c>
      <c r="B200" s="16" t="s">
        <v>1301</v>
      </c>
      <c r="D200" s="3" t="s">
        <v>603</v>
      </c>
      <c r="E200" s="3">
        <v>0.5</v>
      </c>
      <c r="F200" s="3" t="s">
        <v>53</v>
      </c>
      <c r="G200" s="13">
        <f>G38</f>
        <v>96</v>
      </c>
      <c r="H200" s="13">
        <f t="shared" si="48"/>
        <v>48</v>
      </c>
      <c r="I200" s="13">
        <f t="shared" si="49"/>
        <v>48</v>
      </c>
      <c r="J200" s="13">
        <f t="shared" si="50"/>
        <v>48</v>
      </c>
    </row>
    <row r="201" spans="1:10" ht="14.25">
      <c r="A201" s="3">
        <v>15</v>
      </c>
      <c r="B201" s="16" t="s">
        <v>1352</v>
      </c>
      <c r="E201" s="3">
        <v>10</v>
      </c>
      <c r="F201" s="3" t="s">
        <v>53</v>
      </c>
      <c r="G201" s="13">
        <f>ROUND('P.O.65-80'!Q793/1000,0)</f>
        <v>20</v>
      </c>
      <c r="H201" s="13">
        <f t="shared" si="48"/>
        <v>200</v>
      </c>
      <c r="I201" s="13">
        <f t="shared" si="49"/>
        <v>200</v>
      </c>
      <c r="J201" s="13">
        <f t="shared" si="50"/>
        <v>200</v>
      </c>
    </row>
    <row r="202" spans="1:10">
      <c r="A202" s="3">
        <v>16</v>
      </c>
      <c r="B202" s="16" t="s">
        <v>1353</v>
      </c>
      <c r="E202" s="3">
        <v>1</v>
      </c>
      <c r="F202" s="3" t="s">
        <v>53</v>
      </c>
      <c r="G202" s="13">
        <f>G43</f>
        <v>100</v>
      </c>
      <c r="H202" s="13">
        <f t="shared" si="48"/>
        <v>100</v>
      </c>
      <c r="I202" s="13">
        <f t="shared" si="49"/>
        <v>100</v>
      </c>
      <c r="J202" s="13">
        <f t="shared" si="50"/>
        <v>100</v>
      </c>
    </row>
    <row r="203" spans="1:10">
      <c r="A203" s="3">
        <v>17</v>
      </c>
      <c r="B203" s="16" t="s">
        <v>575</v>
      </c>
      <c r="E203" s="3">
        <v>4</v>
      </c>
      <c r="F203" s="3" t="s">
        <v>592</v>
      </c>
      <c r="G203" s="13">
        <f>G44</f>
        <v>58</v>
      </c>
      <c r="H203" s="13">
        <f t="shared" si="48"/>
        <v>232</v>
      </c>
      <c r="I203" s="13">
        <f t="shared" si="49"/>
        <v>232</v>
      </c>
      <c r="J203" s="13">
        <f t="shared" si="50"/>
        <v>232</v>
      </c>
    </row>
    <row r="204" spans="1:10">
      <c r="A204" s="3">
        <v>18</v>
      </c>
      <c r="B204" s="16" t="s">
        <v>1354</v>
      </c>
      <c r="E204" s="3">
        <v>2</v>
      </c>
      <c r="F204" s="3" t="s">
        <v>53</v>
      </c>
      <c r="G204" s="13">
        <f>G55</f>
        <v>125</v>
      </c>
      <c r="H204" s="13">
        <f t="shared" si="48"/>
        <v>250</v>
      </c>
      <c r="I204" s="13">
        <f t="shared" si="49"/>
        <v>250</v>
      </c>
      <c r="J204" s="13">
        <f t="shared" si="50"/>
        <v>250</v>
      </c>
    </row>
    <row r="205" spans="1:10">
      <c r="A205" s="3">
        <v>19</v>
      </c>
      <c r="B205" s="16" t="s">
        <v>1355</v>
      </c>
      <c r="D205" s="3" t="s">
        <v>535</v>
      </c>
      <c r="E205" s="3">
        <v>2</v>
      </c>
      <c r="F205" s="3" t="s">
        <v>53</v>
      </c>
      <c r="G205" s="13">
        <f>'P.O.65-80'!Q735</f>
        <v>957</v>
      </c>
      <c r="H205" s="13">
        <f t="shared" si="48"/>
        <v>1914</v>
      </c>
      <c r="I205" s="13">
        <f t="shared" si="49"/>
        <v>1914</v>
      </c>
      <c r="J205" s="13">
        <f t="shared" si="50"/>
        <v>1914</v>
      </c>
    </row>
    <row r="206" spans="1:10">
      <c r="F206" s="19" t="s">
        <v>604</v>
      </c>
      <c r="G206" s="3"/>
      <c r="H206" s="10">
        <f>SUM(H185:H205)</f>
        <v>48309.5</v>
      </c>
      <c r="I206" s="10">
        <f t="shared" ref="I206:J206" si="51">SUM(I185:I205)</f>
        <v>51606.5</v>
      </c>
      <c r="J206" s="10">
        <f t="shared" si="51"/>
        <v>57117.5</v>
      </c>
    </row>
    <row r="207" spans="1:10" ht="7.5" customHeight="1">
      <c r="F207" s="19"/>
      <c r="G207" s="3"/>
      <c r="H207" s="10"/>
      <c r="I207" s="10"/>
      <c r="J207" s="10"/>
    </row>
    <row r="208" spans="1:10">
      <c r="A208" s="3">
        <v>20</v>
      </c>
      <c r="B208" s="16" t="s">
        <v>1356</v>
      </c>
      <c r="F208" s="21"/>
      <c r="G208" s="3"/>
      <c r="H208" s="13">
        <f>H161*0.5</f>
        <v>23032.487499999999</v>
      </c>
      <c r="I208" s="13">
        <f>I161*0.5</f>
        <v>23032.487499999999</v>
      </c>
      <c r="J208" s="13">
        <f>J161*0.5</f>
        <v>23032.487499999999</v>
      </c>
    </row>
    <row r="209" spans="1:11" ht="7.5" customHeight="1">
      <c r="F209" s="21"/>
      <c r="G209" s="3"/>
      <c r="H209" s="13"/>
      <c r="I209" s="13"/>
    </row>
    <row r="210" spans="1:11">
      <c r="A210" s="3">
        <v>21</v>
      </c>
      <c r="B210" s="16" t="s">
        <v>1357</v>
      </c>
      <c r="F210" s="21"/>
      <c r="G210" s="3"/>
      <c r="H210" s="13">
        <f>H163*0.5</f>
        <v>7656.5</v>
      </c>
      <c r="I210" s="13">
        <f>H210</f>
        <v>7656.5</v>
      </c>
      <c r="J210" s="13">
        <f>I210</f>
        <v>7656.5</v>
      </c>
    </row>
    <row r="211" spans="1:11" ht="8.25" customHeight="1">
      <c r="F211" s="21"/>
      <c r="G211" s="3"/>
      <c r="H211" s="13"/>
      <c r="I211" s="13"/>
    </row>
    <row r="212" spans="1:11">
      <c r="A212" s="3">
        <v>22</v>
      </c>
      <c r="B212" s="21" t="s">
        <v>1166</v>
      </c>
      <c r="F212" s="21"/>
      <c r="G212" s="3"/>
      <c r="H212" s="13"/>
      <c r="I212" s="13"/>
    </row>
    <row r="213" spans="1:11">
      <c r="B213" s="5" t="s">
        <v>1168</v>
      </c>
      <c r="C213" s="5"/>
      <c r="D213" s="5"/>
      <c r="E213" s="5"/>
      <c r="F213" s="21"/>
      <c r="G213" s="3"/>
      <c r="H213" s="13">
        <f>H206*0.03</f>
        <v>1449.2849999999999</v>
      </c>
      <c r="I213" s="13">
        <f t="shared" ref="I213:J213" si="52">I206*0.03</f>
        <v>1548.1949999999999</v>
      </c>
      <c r="J213" s="13">
        <f t="shared" si="52"/>
        <v>1713.5249999999999</v>
      </c>
    </row>
    <row r="214" spans="1:11">
      <c r="B214" s="5" t="s">
        <v>1167</v>
      </c>
      <c r="C214" s="5"/>
      <c r="D214" s="5"/>
      <c r="E214" s="5"/>
      <c r="F214" s="21"/>
      <c r="G214" s="3"/>
      <c r="H214" s="13">
        <f>H206*0.03</f>
        <v>1449.2849999999999</v>
      </c>
      <c r="I214" s="13">
        <f t="shared" ref="I214:J214" si="53">I206*0.03</f>
        <v>1548.1949999999999</v>
      </c>
      <c r="J214" s="13">
        <f t="shared" si="53"/>
        <v>1713.5249999999999</v>
      </c>
    </row>
    <row r="215" spans="1:11" ht="9" customHeight="1">
      <c r="B215" s="5"/>
      <c r="C215" s="5"/>
      <c r="D215" s="5"/>
      <c r="E215" s="5"/>
      <c r="F215" s="21"/>
      <c r="G215" s="3"/>
      <c r="H215" s="13"/>
      <c r="I215" s="13"/>
      <c r="J215" s="13"/>
    </row>
    <row r="216" spans="1:11">
      <c r="A216" s="233"/>
      <c r="B216" s="240"/>
      <c r="C216" s="5"/>
      <c r="D216" s="5"/>
      <c r="E216" s="5"/>
      <c r="F216" s="19" t="s">
        <v>325</v>
      </c>
      <c r="G216" s="233"/>
      <c r="H216" s="10">
        <f>SUM(H206:H214)</f>
        <v>81897.05750000001</v>
      </c>
      <c r="I216" s="10">
        <f t="shared" ref="I216:J216" si="54">SUM(I206:I214)</f>
        <v>85391.877500000017</v>
      </c>
      <c r="J216" s="10">
        <f t="shared" si="54"/>
        <v>91233.537499999991</v>
      </c>
      <c r="K216" s="10"/>
    </row>
    <row r="217" spans="1:11">
      <c r="A217" s="3">
        <v>23</v>
      </c>
      <c r="B217" s="21" t="s">
        <v>1169</v>
      </c>
      <c r="C217" s="78"/>
      <c r="D217" s="233"/>
      <c r="E217" s="19"/>
      <c r="F217" s="19"/>
      <c r="G217" s="233" t="s">
        <v>452</v>
      </c>
      <c r="H217" s="3">
        <f>ROUND(H216*0.11,0)</f>
        <v>9009</v>
      </c>
      <c r="I217" s="3">
        <f t="shared" ref="I217:J217" si="55">ROUND(I216*0.11,0)</f>
        <v>9393</v>
      </c>
      <c r="J217" s="3">
        <f t="shared" si="55"/>
        <v>10036</v>
      </c>
      <c r="K217" s="3"/>
    </row>
    <row r="218" spans="1:11" ht="9" customHeight="1">
      <c r="B218" s="21"/>
      <c r="C218" s="78"/>
      <c r="D218" s="330"/>
      <c r="E218" s="19"/>
      <c r="F218" s="19"/>
      <c r="G218" s="330"/>
      <c r="H218" s="3"/>
      <c r="I218" s="3"/>
      <c r="K218" s="3"/>
    </row>
    <row r="219" spans="1:11">
      <c r="A219" s="233"/>
      <c r="C219" s="78"/>
      <c r="D219" s="233"/>
      <c r="E219" s="5"/>
      <c r="F219" s="19" t="s">
        <v>1358</v>
      </c>
      <c r="G219" s="233"/>
      <c r="H219" s="10">
        <f>SUM(H216:H217)</f>
        <v>90906.05750000001</v>
      </c>
      <c r="I219" s="10">
        <f t="shared" ref="I219:J219" si="56">SUM(I216:I217)</f>
        <v>94784.877500000017</v>
      </c>
      <c r="J219" s="10">
        <f t="shared" si="56"/>
        <v>101269.53749999999</v>
      </c>
      <c r="K219" s="10"/>
    </row>
    <row r="220" spans="1:11">
      <c r="E220" s="5"/>
      <c r="F220" s="19" t="s">
        <v>1359</v>
      </c>
      <c r="H220" s="233">
        <f>ROUND(H219,-2)</f>
        <v>90900</v>
      </c>
      <c r="I220" s="330">
        <f t="shared" ref="I220:J220" si="57">ROUND(I219,-2)</f>
        <v>94800</v>
      </c>
      <c r="J220" s="330">
        <f t="shared" si="57"/>
        <v>101300</v>
      </c>
      <c r="K220" s="233"/>
    </row>
    <row r="221" spans="1:11" ht="11.25" customHeight="1">
      <c r="J221" s="5"/>
      <c r="K221" s="43" t="s">
        <v>74</v>
      </c>
    </row>
    <row r="222" spans="1:11" ht="16.5" customHeight="1">
      <c r="A222" s="341" t="s">
        <v>1364</v>
      </c>
      <c r="B222" s="341"/>
      <c r="C222" s="341"/>
      <c r="D222" s="341"/>
      <c r="E222" s="341"/>
      <c r="F222" s="341"/>
      <c r="G222" s="341"/>
      <c r="H222" s="341"/>
      <c r="I222" s="341"/>
    </row>
    <row r="223" spans="1:11" ht="12" customHeight="1">
      <c r="A223" s="205"/>
      <c r="B223" s="205"/>
      <c r="C223" s="342" t="s">
        <v>833</v>
      </c>
      <c r="D223" s="342"/>
      <c r="E223" s="342"/>
      <c r="F223" s="205"/>
      <c r="G223" s="342" t="s">
        <v>833</v>
      </c>
      <c r="H223" s="342"/>
      <c r="I223" s="342"/>
    </row>
    <row r="224" spans="1:11">
      <c r="A224" s="240" t="s">
        <v>930</v>
      </c>
      <c r="B224" s="240" t="s">
        <v>672</v>
      </c>
      <c r="C224" s="342" t="s">
        <v>595</v>
      </c>
      <c r="D224" s="342"/>
      <c r="E224" s="342"/>
      <c r="G224" s="342" t="s">
        <v>605</v>
      </c>
      <c r="H224" s="342"/>
      <c r="I224" s="342"/>
    </row>
    <row r="225" spans="1:10">
      <c r="A225" s="240" t="s">
        <v>53</v>
      </c>
      <c r="B225" s="11"/>
      <c r="C225" s="78" t="s">
        <v>95</v>
      </c>
      <c r="D225" s="209" t="s">
        <v>102</v>
      </c>
      <c r="E225" s="6" t="s">
        <v>96</v>
      </c>
      <c r="G225" s="209" t="s">
        <v>108</v>
      </c>
      <c r="H225" s="209" t="s">
        <v>109</v>
      </c>
      <c r="I225" s="209" t="s">
        <v>110</v>
      </c>
    </row>
    <row r="226" spans="1:10" s="209" customFormat="1">
      <c r="A226" s="209">
        <v>1</v>
      </c>
      <c r="B226" s="209">
        <v>2</v>
      </c>
      <c r="C226" s="78">
        <v>3</v>
      </c>
      <c r="D226" s="209">
        <v>4</v>
      </c>
      <c r="E226" s="209">
        <v>5</v>
      </c>
      <c r="G226" s="209">
        <v>6</v>
      </c>
      <c r="H226" s="209">
        <v>7</v>
      </c>
      <c r="I226" s="209">
        <v>8</v>
      </c>
    </row>
    <row r="227" spans="1:10">
      <c r="A227" s="3">
        <v>1</v>
      </c>
      <c r="B227" s="16" t="s">
        <v>1949</v>
      </c>
      <c r="E227" s="5"/>
      <c r="J227" s="5"/>
    </row>
    <row r="228" spans="1:10">
      <c r="B228" s="16" t="s">
        <v>1360</v>
      </c>
      <c r="C228" s="24">
        <f>ROUND(24410*1.0843*1.0695,0)</f>
        <v>28307</v>
      </c>
      <c r="F228" s="3"/>
      <c r="G228" s="3"/>
      <c r="H228" s="3"/>
      <c r="I228" s="3"/>
      <c r="J228" s="5"/>
    </row>
    <row r="229" spans="1:10">
      <c r="B229" s="16" t="s">
        <v>1341</v>
      </c>
      <c r="D229" s="24">
        <f>ROUND(31740*1.0843*1.0695,0)</f>
        <v>36808</v>
      </c>
      <c r="F229" s="3"/>
      <c r="G229" s="3"/>
      <c r="H229" s="3"/>
      <c r="I229" s="3"/>
      <c r="J229" s="5"/>
    </row>
    <row r="230" spans="1:10">
      <c r="B230" s="16" t="s">
        <v>1342</v>
      </c>
      <c r="E230" s="24">
        <f>ROUND(40740*1.0843*1.0695,0)</f>
        <v>47245</v>
      </c>
      <c r="F230" s="3"/>
      <c r="G230" s="3"/>
      <c r="H230" s="3"/>
      <c r="I230" s="3"/>
      <c r="J230" s="5"/>
    </row>
    <row r="231" spans="1:10">
      <c r="B231" s="16" t="s">
        <v>1361</v>
      </c>
      <c r="F231" s="3"/>
      <c r="G231" s="24">
        <f>ROUND(22730*1.0843,0)</f>
        <v>24646</v>
      </c>
      <c r="H231" s="3"/>
      <c r="I231" s="3"/>
      <c r="J231" s="5"/>
    </row>
    <row r="232" spans="1:10">
      <c r="B232" s="16" t="s">
        <v>1341</v>
      </c>
      <c r="F232" s="3"/>
      <c r="G232" s="3"/>
      <c r="H232" s="24">
        <f>ROUND(29560*1.0843,0)</f>
        <v>32052</v>
      </c>
      <c r="I232" s="13"/>
      <c r="J232" s="5"/>
    </row>
    <row r="233" spans="1:10">
      <c r="B233" s="16" t="s">
        <v>1362</v>
      </c>
      <c r="F233" s="3"/>
      <c r="G233" s="3"/>
      <c r="H233" s="3"/>
      <c r="I233" s="24">
        <f>ROUND(37930*1.0843,0)</f>
        <v>41127</v>
      </c>
      <c r="J233" s="5"/>
    </row>
    <row r="234" spans="1:10">
      <c r="A234" s="3">
        <v>2</v>
      </c>
      <c r="B234" s="16" t="s">
        <v>1365</v>
      </c>
      <c r="C234" s="82">
        <f>G188</f>
        <v>8174</v>
      </c>
      <c r="D234" s="13">
        <f t="shared" ref="D234:E236" si="58">C234</f>
        <v>8174</v>
      </c>
      <c r="E234" s="13">
        <f t="shared" si="58"/>
        <v>8174</v>
      </c>
      <c r="F234" s="3"/>
      <c r="G234" s="13">
        <f>E234</f>
        <v>8174</v>
      </c>
      <c r="H234" s="13">
        <f t="shared" ref="H234:I236" si="59">G234</f>
        <v>8174</v>
      </c>
      <c r="I234" s="13">
        <f t="shared" si="59"/>
        <v>8174</v>
      </c>
      <c r="J234" s="5"/>
    </row>
    <row r="235" spans="1:10">
      <c r="A235" s="3">
        <v>3</v>
      </c>
      <c r="B235" s="16" t="s">
        <v>1366</v>
      </c>
      <c r="C235" s="82">
        <f>G189</f>
        <v>722</v>
      </c>
      <c r="D235" s="13">
        <f t="shared" si="58"/>
        <v>722</v>
      </c>
      <c r="E235" s="13">
        <f t="shared" si="58"/>
        <v>722</v>
      </c>
      <c r="F235" s="3"/>
      <c r="G235" s="13">
        <f>E235</f>
        <v>722</v>
      </c>
      <c r="H235" s="13">
        <f t="shared" si="59"/>
        <v>722</v>
      </c>
      <c r="I235" s="13">
        <f t="shared" si="59"/>
        <v>722</v>
      </c>
      <c r="J235" s="5"/>
    </row>
    <row r="236" spans="1:10">
      <c r="A236" s="3">
        <v>4</v>
      </c>
      <c r="B236" s="16" t="s">
        <v>1367</v>
      </c>
      <c r="C236" s="82">
        <f>G190</f>
        <v>722</v>
      </c>
      <c r="D236" s="13">
        <f t="shared" si="58"/>
        <v>722</v>
      </c>
      <c r="E236" s="13">
        <f t="shared" si="58"/>
        <v>722</v>
      </c>
      <c r="F236" s="3"/>
      <c r="G236" s="13">
        <f>E236</f>
        <v>722</v>
      </c>
      <c r="H236" s="13">
        <f t="shared" si="59"/>
        <v>722</v>
      </c>
      <c r="I236" s="13">
        <f t="shared" si="59"/>
        <v>722</v>
      </c>
      <c r="J236" s="5"/>
    </row>
    <row r="237" spans="1:10">
      <c r="A237" s="3">
        <v>5</v>
      </c>
      <c r="B237" s="16" t="s">
        <v>1368</v>
      </c>
      <c r="C237" s="82">
        <f>G191</f>
        <v>339</v>
      </c>
      <c r="D237" s="13">
        <f t="shared" ref="D237:E240" si="60">C237</f>
        <v>339</v>
      </c>
      <c r="E237" s="13">
        <f t="shared" si="60"/>
        <v>339</v>
      </c>
      <c r="F237" s="3"/>
      <c r="G237" s="13">
        <f>E237</f>
        <v>339</v>
      </c>
      <c r="H237" s="13">
        <f>G237</f>
        <v>339</v>
      </c>
      <c r="I237" s="13">
        <f>H237</f>
        <v>339</v>
      </c>
      <c r="J237" s="5"/>
    </row>
    <row r="238" spans="1:10">
      <c r="A238" s="3">
        <v>6</v>
      </c>
      <c r="B238" s="16" t="s">
        <v>1369</v>
      </c>
      <c r="C238" s="82">
        <f>G192</f>
        <v>4430</v>
      </c>
      <c r="D238" s="13">
        <f t="shared" si="60"/>
        <v>4430</v>
      </c>
      <c r="E238" s="13">
        <f t="shared" si="60"/>
        <v>4430</v>
      </c>
      <c r="F238" s="3"/>
      <c r="G238" s="13">
        <f>E238</f>
        <v>4430</v>
      </c>
      <c r="H238" s="13">
        <f t="shared" ref="H238:I240" si="61">G238</f>
        <v>4430</v>
      </c>
      <c r="I238" s="13">
        <f t="shared" si="61"/>
        <v>4430</v>
      </c>
      <c r="J238" s="5"/>
    </row>
    <row r="239" spans="1:10">
      <c r="A239" s="3">
        <v>7</v>
      </c>
      <c r="B239" s="16" t="s">
        <v>1370</v>
      </c>
      <c r="C239" s="24">
        <f>2*G28</f>
        <v>690</v>
      </c>
      <c r="D239" s="24">
        <f t="shared" si="60"/>
        <v>690</v>
      </c>
      <c r="E239" s="24">
        <f t="shared" si="60"/>
        <v>690</v>
      </c>
      <c r="F239" s="3"/>
      <c r="G239" s="13">
        <f>2*G28</f>
        <v>690</v>
      </c>
      <c r="H239" s="13">
        <f t="shared" si="61"/>
        <v>690</v>
      </c>
      <c r="I239" s="13">
        <f t="shared" si="61"/>
        <v>690</v>
      </c>
      <c r="J239" s="5"/>
    </row>
    <row r="240" spans="1:10">
      <c r="A240" s="3">
        <v>8</v>
      </c>
      <c r="B240" s="16" t="s">
        <v>1295</v>
      </c>
      <c r="C240" s="82">
        <f>2*G194</f>
        <v>2040</v>
      </c>
      <c r="D240" s="13">
        <f t="shared" si="60"/>
        <v>2040</v>
      </c>
      <c r="E240" s="13">
        <f t="shared" si="60"/>
        <v>2040</v>
      </c>
      <c r="F240" s="3"/>
      <c r="G240" s="13">
        <f>E240</f>
        <v>2040</v>
      </c>
      <c r="H240" s="13">
        <f t="shared" si="61"/>
        <v>2040</v>
      </c>
      <c r="I240" s="13">
        <f t="shared" si="61"/>
        <v>2040</v>
      </c>
      <c r="J240" s="5"/>
    </row>
    <row r="241" spans="1:10">
      <c r="A241" s="3">
        <v>9</v>
      </c>
      <c r="B241" s="16" t="s">
        <v>1349</v>
      </c>
      <c r="C241" s="82">
        <f>H195</f>
        <v>690</v>
      </c>
      <c r="D241" s="13">
        <f t="shared" ref="D241:E247" si="62">C241</f>
        <v>690</v>
      </c>
      <c r="E241" s="13">
        <f t="shared" si="62"/>
        <v>690</v>
      </c>
      <c r="F241" s="3"/>
      <c r="G241" s="13">
        <f t="shared" ref="G241:G247" si="63">E241</f>
        <v>690</v>
      </c>
      <c r="H241" s="13">
        <f t="shared" ref="H241:I247" si="64">G241</f>
        <v>690</v>
      </c>
      <c r="I241" s="13">
        <f t="shared" si="64"/>
        <v>690</v>
      </c>
      <c r="J241" s="5"/>
    </row>
    <row r="242" spans="1:10">
      <c r="A242" s="3">
        <v>10</v>
      </c>
      <c r="B242" s="5" t="s">
        <v>1371</v>
      </c>
      <c r="C242" s="82">
        <f>H196</f>
        <v>354</v>
      </c>
      <c r="D242" s="13">
        <f t="shared" si="62"/>
        <v>354</v>
      </c>
      <c r="E242" s="13">
        <f t="shared" si="62"/>
        <v>354</v>
      </c>
      <c r="F242" s="3"/>
      <c r="G242" s="13">
        <f>E242</f>
        <v>354</v>
      </c>
      <c r="H242" s="13">
        <f t="shared" si="64"/>
        <v>354</v>
      </c>
      <c r="I242" s="13">
        <f t="shared" si="64"/>
        <v>354</v>
      </c>
      <c r="J242" s="5"/>
    </row>
    <row r="243" spans="1:10">
      <c r="A243" s="3">
        <v>11</v>
      </c>
      <c r="B243" s="16" t="s">
        <v>1297</v>
      </c>
      <c r="C243" s="82">
        <f t="shared" ref="C243:C248" si="65">H197</f>
        <v>7494</v>
      </c>
      <c r="D243" s="13">
        <f t="shared" si="62"/>
        <v>7494</v>
      </c>
      <c r="E243" s="13">
        <f t="shared" si="62"/>
        <v>7494</v>
      </c>
      <c r="F243" s="3"/>
      <c r="G243" s="13">
        <f t="shared" si="63"/>
        <v>7494</v>
      </c>
      <c r="H243" s="13">
        <f t="shared" si="64"/>
        <v>7494</v>
      </c>
      <c r="I243" s="13">
        <f t="shared" si="64"/>
        <v>7494</v>
      </c>
      <c r="J243" s="5"/>
    </row>
    <row r="244" spans="1:10">
      <c r="A244" s="3">
        <v>12</v>
      </c>
      <c r="B244" s="16" t="s">
        <v>1351</v>
      </c>
      <c r="C244" s="82">
        <f t="shared" si="65"/>
        <v>222</v>
      </c>
      <c r="D244" s="13">
        <f t="shared" si="62"/>
        <v>222</v>
      </c>
      <c r="E244" s="13">
        <f t="shared" si="62"/>
        <v>222</v>
      </c>
      <c r="F244" s="3"/>
      <c r="G244" s="13">
        <f t="shared" si="63"/>
        <v>222</v>
      </c>
      <c r="H244" s="13">
        <f t="shared" si="64"/>
        <v>222</v>
      </c>
      <c r="I244" s="13">
        <f t="shared" si="64"/>
        <v>222</v>
      </c>
      <c r="J244" s="5"/>
    </row>
    <row r="245" spans="1:10">
      <c r="A245" s="3">
        <v>13</v>
      </c>
      <c r="B245" s="16" t="s">
        <v>1300</v>
      </c>
      <c r="C245" s="82">
        <f t="shared" si="65"/>
        <v>400.5</v>
      </c>
      <c r="D245" s="13">
        <f t="shared" si="62"/>
        <v>400.5</v>
      </c>
      <c r="E245" s="13">
        <f t="shared" si="62"/>
        <v>400.5</v>
      </c>
      <c r="F245" s="3"/>
      <c r="G245" s="13">
        <f t="shared" si="63"/>
        <v>400.5</v>
      </c>
      <c r="H245" s="13">
        <f t="shared" si="64"/>
        <v>400.5</v>
      </c>
      <c r="I245" s="13">
        <f t="shared" si="64"/>
        <v>400.5</v>
      </c>
      <c r="J245" s="5"/>
    </row>
    <row r="246" spans="1:10">
      <c r="A246" s="3">
        <v>14</v>
      </c>
      <c r="B246" s="16" t="s">
        <v>1301</v>
      </c>
      <c r="C246" s="82">
        <f t="shared" si="65"/>
        <v>48</v>
      </c>
      <c r="D246" s="13">
        <f t="shared" si="62"/>
        <v>48</v>
      </c>
      <c r="E246" s="13">
        <f t="shared" si="62"/>
        <v>48</v>
      </c>
      <c r="F246" s="3"/>
      <c r="G246" s="13">
        <f t="shared" si="63"/>
        <v>48</v>
      </c>
      <c r="H246" s="13">
        <f t="shared" si="64"/>
        <v>48</v>
      </c>
      <c r="I246" s="13">
        <f t="shared" si="64"/>
        <v>48</v>
      </c>
      <c r="J246" s="5"/>
    </row>
    <row r="247" spans="1:10" ht="14.25">
      <c r="A247" s="3">
        <v>15</v>
      </c>
      <c r="B247" s="16" t="s">
        <v>1372</v>
      </c>
      <c r="C247" s="82">
        <f t="shared" si="65"/>
        <v>200</v>
      </c>
      <c r="D247" s="13">
        <f t="shared" si="62"/>
        <v>200</v>
      </c>
      <c r="E247" s="13">
        <f t="shared" si="62"/>
        <v>200</v>
      </c>
      <c r="F247" s="3"/>
      <c r="G247" s="13">
        <f t="shared" si="63"/>
        <v>200</v>
      </c>
      <c r="H247" s="13">
        <f t="shared" si="64"/>
        <v>200</v>
      </c>
      <c r="I247" s="13">
        <f t="shared" si="64"/>
        <v>200</v>
      </c>
      <c r="J247" s="5"/>
    </row>
    <row r="248" spans="1:10">
      <c r="A248" s="3">
        <v>16</v>
      </c>
      <c r="B248" s="16" t="s">
        <v>1373</v>
      </c>
      <c r="C248" s="82">
        <f t="shared" si="65"/>
        <v>100</v>
      </c>
      <c r="D248" s="13">
        <f t="shared" ref="D248:E251" si="66">C248</f>
        <v>100</v>
      </c>
      <c r="E248" s="13">
        <f t="shared" si="66"/>
        <v>100</v>
      </c>
      <c r="F248" s="3"/>
      <c r="G248" s="13">
        <f>E248</f>
        <v>100</v>
      </c>
      <c r="H248" s="13">
        <f t="shared" ref="H248:I251" si="67">G248</f>
        <v>100</v>
      </c>
      <c r="I248" s="13">
        <f t="shared" si="67"/>
        <v>100</v>
      </c>
      <c r="J248" s="5"/>
    </row>
    <row r="249" spans="1:10">
      <c r="A249" s="3">
        <v>17</v>
      </c>
      <c r="B249" s="16" t="s">
        <v>575</v>
      </c>
      <c r="C249" s="82">
        <f>H203</f>
        <v>232</v>
      </c>
      <c r="D249" s="13">
        <f t="shared" si="66"/>
        <v>232</v>
      </c>
      <c r="E249" s="13">
        <f t="shared" si="66"/>
        <v>232</v>
      </c>
      <c r="F249" s="3"/>
      <c r="G249" s="13">
        <f>E249</f>
        <v>232</v>
      </c>
      <c r="H249" s="13">
        <f t="shared" si="67"/>
        <v>232</v>
      </c>
      <c r="I249" s="13">
        <f t="shared" si="67"/>
        <v>232</v>
      </c>
      <c r="J249" s="5"/>
    </row>
    <row r="250" spans="1:10">
      <c r="A250" s="3">
        <v>18</v>
      </c>
      <c r="B250" s="16" t="s">
        <v>1354</v>
      </c>
      <c r="C250" s="82">
        <f>H204</f>
        <v>250</v>
      </c>
      <c r="D250" s="13">
        <f t="shared" si="66"/>
        <v>250</v>
      </c>
      <c r="E250" s="13">
        <f t="shared" si="66"/>
        <v>250</v>
      </c>
      <c r="F250" s="3"/>
      <c r="G250" s="13">
        <f>E250</f>
        <v>250</v>
      </c>
      <c r="H250" s="13">
        <f t="shared" si="67"/>
        <v>250</v>
      </c>
      <c r="I250" s="13">
        <f t="shared" si="67"/>
        <v>250</v>
      </c>
      <c r="J250" s="5"/>
    </row>
    <row r="251" spans="1:10">
      <c r="A251" s="3">
        <v>19</v>
      </c>
      <c r="B251" s="16" t="s">
        <v>1355</v>
      </c>
      <c r="C251" s="82">
        <f>H205</f>
        <v>1914</v>
      </c>
      <c r="D251" s="13">
        <f t="shared" si="66"/>
        <v>1914</v>
      </c>
      <c r="E251" s="13">
        <f t="shared" si="66"/>
        <v>1914</v>
      </c>
      <c r="F251" s="3"/>
      <c r="G251" s="13">
        <f>E251</f>
        <v>1914</v>
      </c>
      <c r="H251" s="13">
        <f t="shared" si="67"/>
        <v>1914</v>
      </c>
      <c r="I251" s="13">
        <f t="shared" si="67"/>
        <v>1914</v>
      </c>
      <c r="J251" s="5"/>
    </row>
    <row r="252" spans="1:10">
      <c r="B252" s="22" t="s">
        <v>604</v>
      </c>
      <c r="C252" s="83">
        <f>SUM(C228:C251)</f>
        <v>57328.5</v>
      </c>
      <c r="D252" s="83">
        <f t="shared" ref="D252:E252" si="68">SUM(D228:D251)</f>
        <v>65829.5</v>
      </c>
      <c r="E252" s="83">
        <f t="shared" si="68"/>
        <v>76266.5</v>
      </c>
      <c r="F252" s="83"/>
      <c r="G252" s="83">
        <f>SUM(G228:G251)</f>
        <v>53667.5</v>
      </c>
      <c r="H252" s="83">
        <f t="shared" ref="H252:I252" si="69">SUM(H228:H251)</f>
        <v>61073.5</v>
      </c>
      <c r="I252" s="83">
        <f t="shared" si="69"/>
        <v>70148.5</v>
      </c>
      <c r="J252" s="5"/>
    </row>
    <row r="253" spans="1:10" ht="9" customHeight="1">
      <c r="B253" s="22"/>
      <c r="C253" s="83"/>
      <c r="D253" s="83"/>
      <c r="E253" s="83"/>
      <c r="F253" s="83"/>
      <c r="G253" s="83"/>
      <c r="H253" s="83"/>
      <c r="I253" s="83"/>
      <c r="J253" s="5"/>
    </row>
    <row r="254" spans="1:10">
      <c r="A254" s="3">
        <v>20</v>
      </c>
      <c r="B254" s="16" t="s">
        <v>1356</v>
      </c>
      <c r="C254" s="82">
        <f>H208</f>
        <v>23032.487499999999</v>
      </c>
      <c r="D254" s="13">
        <f>C254</f>
        <v>23032.487499999999</v>
      </c>
      <c r="E254" s="13">
        <f>D254</f>
        <v>23032.487499999999</v>
      </c>
      <c r="F254" s="3"/>
      <c r="G254" s="13">
        <f>E254</f>
        <v>23032.487499999999</v>
      </c>
      <c r="H254" s="13">
        <f>G254</f>
        <v>23032.487499999999</v>
      </c>
      <c r="I254" s="13">
        <f>H254</f>
        <v>23032.487499999999</v>
      </c>
      <c r="J254" s="5"/>
    </row>
    <row r="255" spans="1:10">
      <c r="A255" s="3">
        <v>21</v>
      </c>
      <c r="B255" s="16" t="s">
        <v>1357</v>
      </c>
      <c r="C255" s="82">
        <f>H210</f>
        <v>7656.5</v>
      </c>
      <c r="D255" s="13">
        <f>C255</f>
        <v>7656.5</v>
      </c>
      <c r="E255" s="13">
        <f>D255</f>
        <v>7656.5</v>
      </c>
      <c r="F255" s="3"/>
      <c r="G255" s="13">
        <f>E255</f>
        <v>7656.5</v>
      </c>
      <c r="H255" s="13">
        <f>G255</f>
        <v>7656.5</v>
      </c>
      <c r="I255" s="13">
        <f>H255</f>
        <v>7656.5</v>
      </c>
      <c r="J255" s="5"/>
    </row>
    <row r="256" spans="1:10" ht="11.25" customHeight="1">
      <c r="D256" s="13"/>
      <c r="F256" s="3"/>
      <c r="G256" s="3"/>
      <c r="H256" s="3"/>
      <c r="I256" s="3"/>
      <c r="J256" s="5"/>
    </row>
    <row r="257" spans="1:11">
      <c r="A257" s="3">
        <v>22</v>
      </c>
      <c r="B257" s="21" t="s">
        <v>1166</v>
      </c>
      <c r="D257" s="13"/>
      <c r="F257" s="3"/>
      <c r="G257" s="3"/>
      <c r="H257" s="3"/>
      <c r="I257" s="3"/>
      <c r="J257" s="5"/>
    </row>
    <row r="258" spans="1:11">
      <c r="B258" s="5" t="s">
        <v>1168</v>
      </c>
      <c r="C258" s="13">
        <f>C252*0.03</f>
        <v>1719.855</v>
      </c>
      <c r="D258" s="13">
        <f t="shared" ref="D258:I258" si="70">D252*0.03</f>
        <v>1974.885</v>
      </c>
      <c r="E258" s="13">
        <f t="shared" si="70"/>
        <v>2287.9949999999999</v>
      </c>
      <c r="F258" s="13"/>
      <c r="G258" s="13">
        <f t="shared" si="70"/>
        <v>1610.0249999999999</v>
      </c>
      <c r="H258" s="13">
        <f t="shared" si="70"/>
        <v>1832.2049999999999</v>
      </c>
      <c r="I258" s="13">
        <f t="shared" si="70"/>
        <v>2104.4549999999999</v>
      </c>
    </row>
    <row r="259" spans="1:11">
      <c r="B259" s="5" t="s">
        <v>1167</v>
      </c>
      <c r="C259" s="13">
        <f>C252*0.03</f>
        <v>1719.855</v>
      </c>
      <c r="D259" s="13">
        <f t="shared" ref="D259:I259" si="71">D252*0.03</f>
        <v>1974.885</v>
      </c>
      <c r="E259" s="13">
        <f t="shared" si="71"/>
        <v>2287.9949999999999</v>
      </c>
      <c r="F259" s="13"/>
      <c r="G259" s="13">
        <f t="shared" si="71"/>
        <v>1610.0249999999999</v>
      </c>
      <c r="H259" s="13">
        <f t="shared" si="71"/>
        <v>1832.2049999999999</v>
      </c>
      <c r="I259" s="13">
        <f t="shared" si="71"/>
        <v>2104.4549999999999</v>
      </c>
    </row>
    <row r="260" spans="1:11" ht="10.5" customHeight="1">
      <c r="B260" s="5"/>
      <c r="C260" s="13"/>
      <c r="D260" s="13"/>
      <c r="E260" s="13"/>
      <c r="F260" s="13"/>
      <c r="G260" s="13"/>
      <c r="H260" s="13"/>
      <c r="I260" s="13"/>
    </row>
    <row r="261" spans="1:11">
      <c r="B261" s="22" t="s">
        <v>325</v>
      </c>
      <c r="C261" s="10">
        <f>SUM(C252:C259)</f>
        <v>91457.197499999995</v>
      </c>
      <c r="D261" s="10">
        <f t="shared" ref="D261:I261" si="72">SUM(D252:D259)</f>
        <v>100468.25749999999</v>
      </c>
      <c r="E261" s="10">
        <f t="shared" si="72"/>
        <v>111531.47749999999</v>
      </c>
      <c r="F261" s="10"/>
      <c r="G261" s="10">
        <f t="shared" si="72"/>
        <v>87576.537499999991</v>
      </c>
      <c r="H261" s="10">
        <f t="shared" si="72"/>
        <v>95426.897500000006</v>
      </c>
      <c r="I261" s="10">
        <f t="shared" si="72"/>
        <v>105046.39750000001</v>
      </c>
    </row>
    <row r="262" spans="1:11" ht="9.75" customHeight="1">
      <c r="B262" s="5"/>
      <c r="C262" s="13"/>
      <c r="D262" s="13"/>
      <c r="E262" s="13"/>
      <c r="F262" s="13"/>
      <c r="G262" s="13"/>
      <c r="H262" s="13"/>
      <c r="I262" s="13"/>
    </row>
    <row r="263" spans="1:11">
      <c r="A263" s="3">
        <v>23</v>
      </c>
      <c r="B263" s="21" t="s">
        <v>1169</v>
      </c>
      <c r="C263" s="82">
        <f>ROUND(C261*0.11,0)</f>
        <v>10060</v>
      </c>
      <c r="D263" s="82">
        <f t="shared" ref="D263:I263" si="73">ROUND(D261*0.11,0)</f>
        <v>11052</v>
      </c>
      <c r="E263" s="82">
        <f t="shared" si="73"/>
        <v>12268</v>
      </c>
      <c r="F263" s="82"/>
      <c r="G263" s="82">
        <f t="shared" si="73"/>
        <v>9633</v>
      </c>
      <c r="H263" s="82">
        <f t="shared" si="73"/>
        <v>10497</v>
      </c>
      <c r="I263" s="82">
        <f t="shared" si="73"/>
        <v>11555</v>
      </c>
    </row>
    <row r="264" spans="1:11" ht="12" customHeight="1">
      <c r="B264" s="22" t="s">
        <v>1358</v>
      </c>
      <c r="C264" s="82">
        <f>SUM(C261:C263)</f>
        <v>101517.19749999999</v>
      </c>
      <c r="D264" s="82">
        <f t="shared" ref="D264:I264" si="74">SUM(D261:D263)</f>
        <v>111520.25749999999</v>
      </c>
      <c r="E264" s="82">
        <f t="shared" si="74"/>
        <v>123799.47749999999</v>
      </c>
      <c r="F264" s="82"/>
      <c r="G264" s="82">
        <f t="shared" si="74"/>
        <v>97209.537499999991</v>
      </c>
      <c r="H264" s="82">
        <f t="shared" si="74"/>
        <v>105923.89750000001</v>
      </c>
      <c r="I264" s="82">
        <f t="shared" si="74"/>
        <v>116601.39750000001</v>
      </c>
    </row>
    <row r="265" spans="1:11">
      <c r="B265" s="22" t="s">
        <v>1374</v>
      </c>
      <c r="C265" s="78">
        <f>ROUND(C264,-2)</f>
        <v>101500</v>
      </c>
      <c r="D265" s="78">
        <f t="shared" ref="D265:I265" si="75">ROUND(D264,-2)</f>
        <v>111500</v>
      </c>
      <c r="E265" s="78">
        <f t="shared" si="75"/>
        <v>123800</v>
      </c>
      <c r="F265" s="78"/>
      <c r="G265" s="78">
        <f t="shared" si="75"/>
        <v>97200</v>
      </c>
      <c r="H265" s="78">
        <f t="shared" si="75"/>
        <v>105900</v>
      </c>
      <c r="I265" s="78">
        <f t="shared" si="75"/>
        <v>116600</v>
      </c>
    </row>
    <row r="266" spans="1:11">
      <c r="F266" s="3"/>
      <c r="G266" s="3"/>
      <c r="H266" s="3"/>
      <c r="I266" s="3"/>
      <c r="J266" s="5"/>
      <c r="K266" s="43" t="s">
        <v>75</v>
      </c>
    </row>
    <row r="267" spans="1:11" ht="15.75">
      <c r="A267" s="341" t="s">
        <v>107</v>
      </c>
      <c r="B267" s="341"/>
      <c r="C267" s="341"/>
      <c r="D267" s="341"/>
      <c r="E267" s="341"/>
      <c r="F267" s="341"/>
      <c r="G267" s="341"/>
      <c r="H267" s="341"/>
      <c r="I267" s="341"/>
    </row>
    <row r="268" spans="1:11">
      <c r="E268" s="5"/>
    </row>
    <row r="269" spans="1:11">
      <c r="A269" s="209" t="s">
        <v>48</v>
      </c>
      <c r="B269" s="240" t="s">
        <v>672</v>
      </c>
      <c r="C269" s="78" t="s">
        <v>676</v>
      </c>
      <c r="D269" s="240" t="s">
        <v>1155</v>
      </c>
      <c r="E269" s="240" t="s">
        <v>832</v>
      </c>
      <c r="F269" s="240" t="s">
        <v>377</v>
      </c>
      <c r="G269" s="240" t="s">
        <v>1394</v>
      </c>
      <c r="H269" s="342" t="s">
        <v>833</v>
      </c>
      <c r="I269" s="342"/>
    </row>
    <row r="270" spans="1:11">
      <c r="A270" s="209" t="s">
        <v>477</v>
      </c>
      <c r="B270" s="209"/>
      <c r="C270" s="78"/>
      <c r="D270" s="209"/>
      <c r="E270" s="209"/>
      <c r="F270" s="209"/>
      <c r="G270" s="209"/>
      <c r="H270" s="209" t="s">
        <v>691</v>
      </c>
      <c r="I270" s="209" t="s">
        <v>692</v>
      </c>
    </row>
    <row r="271" spans="1:11" s="6" customFormat="1">
      <c r="A271" s="209">
        <v>1</v>
      </c>
      <c r="B271" s="209">
        <v>2</v>
      </c>
      <c r="C271" s="78">
        <v>3</v>
      </c>
      <c r="D271" s="209">
        <v>4</v>
      </c>
      <c r="E271" s="209">
        <v>5</v>
      </c>
      <c r="F271" s="209">
        <v>6</v>
      </c>
      <c r="G271" s="209">
        <v>7</v>
      </c>
      <c r="H271" s="209">
        <v>8</v>
      </c>
      <c r="I271" s="209">
        <v>9</v>
      </c>
      <c r="J271" s="209"/>
    </row>
    <row r="272" spans="1:11" s="6" customFormat="1">
      <c r="A272" s="209"/>
      <c r="B272" s="209"/>
      <c r="C272" s="78"/>
      <c r="D272" s="209"/>
      <c r="E272" s="209"/>
      <c r="F272" s="209"/>
      <c r="G272" s="209"/>
      <c r="H272" s="209"/>
      <c r="I272" s="209"/>
      <c r="J272" s="209"/>
    </row>
    <row r="273" spans="1:10">
      <c r="A273" s="3">
        <v>1</v>
      </c>
      <c r="B273" s="16" t="s">
        <v>1375</v>
      </c>
      <c r="C273" s="24" t="s">
        <v>536</v>
      </c>
      <c r="E273" s="3">
        <v>1</v>
      </c>
      <c r="F273" s="3" t="s">
        <v>53</v>
      </c>
      <c r="G273" s="13">
        <f>ROUND(38*1.16*1.0376*1.0843*1.0695,0)</f>
        <v>53</v>
      </c>
      <c r="H273" s="13">
        <f>G273*E273</f>
        <v>53</v>
      </c>
      <c r="I273" s="3">
        <f>G273*E273</f>
        <v>53</v>
      </c>
    </row>
    <row r="274" spans="1:10" ht="14.25">
      <c r="A274" s="3">
        <v>2</v>
      </c>
      <c r="B274" s="16" t="s">
        <v>1376</v>
      </c>
      <c r="C274" s="24" t="s">
        <v>612</v>
      </c>
      <c r="D274" s="3" t="s">
        <v>296</v>
      </c>
      <c r="E274" s="3">
        <v>4</v>
      </c>
      <c r="F274" s="3" t="s">
        <v>329</v>
      </c>
      <c r="G274" s="13">
        <f>ROUND('P.O.65-80'!Q792/1000,0)</f>
        <v>13</v>
      </c>
      <c r="H274" s="13">
        <f>G274*E274</f>
        <v>52</v>
      </c>
      <c r="I274" s="3"/>
    </row>
    <row r="275" spans="1:10" ht="14.25">
      <c r="A275" s="3">
        <v>3</v>
      </c>
      <c r="B275" s="16" t="s">
        <v>1377</v>
      </c>
      <c r="E275" s="3">
        <v>20</v>
      </c>
      <c r="F275" s="3" t="s">
        <v>329</v>
      </c>
      <c r="G275" s="13">
        <f>ROUND('P.O.65-80'!Q791/1000,0)</f>
        <v>8</v>
      </c>
      <c r="H275" s="13">
        <f>G275*E275</f>
        <v>160</v>
      </c>
      <c r="I275" s="3"/>
    </row>
    <row r="276" spans="1:10" ht="14.25">
      <c r="A276" s="3">
        <v>4</v>
      </c>
      <c r="B276" s="16" t="s">
        <v>1378</v>
      </c>
      <c r="E276" s="3">
        <v>20</v>
      </c>
      <c r="F276" s="3" t="s">
        <v>329</v>
      </c>
      <c r="G276" s="13">
        <f>ROUND('P.O.65-80'!Q845/1000,0)</f>
        <v>44</v>
      </c>
      <c r="H276" s="13"/>
      <c r="I276" s="3">
        <f>G276*E276</f>
        <v>880</v>
      </c>
    </row>
    <row r="277" spans="1:10">
      <c r="A277" s="3">
        <v>5</v>
      </c>
      <c r="B277" s="16" t="s">
        <v>1379</v>
      </c>
      <c r="D277" s="3" t="s">
        <v>532</v>
      </c>
      <c r="E277" s="3">
        <v>2</v>
      </c>
      <c r="F277" s="3" t="s">
        <v>365</v>
      </c>
      <c r="G277" s="13">
        <f>ROUND('LT-I PH, P23-26'!H23,0)</f>
        <v>59</v>
      </c>
      <c r="H277" s="13">
        <f t="shared" ref="H277:H288" si="76">G277*E277</f>
        <v>118</v>
      </c>
      <c r="I277" s="3">
        <f t="shared" ref="I277:I292" si="77">G277*E277</f>
        <v>118</v>
      </c>
    </row>
    <row r="278" spans="1:10">
      <c r="A278" s="3">
        <v>6</v>
      </c>
      <c r="B278" s="16" t="s">
        <v>1380</v>
      </c>
      <c r="E278" s="3">
        <v>1</v>
      </c>
      <c r="F278" s="3" t="s">
        <v>330</v>
      </c>
      <c r="G278" s="13">
        <f>ROUND(12*1.0376*1.0843*1.0695,0)</f>
        <v>14</v>
      </c>
      <c r="H278" s="13">
        <f t="shared" si="76"/>
        <v>14</v>
      </c>
      <c r="I278" s="3">
        <f t="shared" si="77"/>
        <v>14</v>
      </c>
      <c r="J278" s="13"/>
    </row>
    <row r="279" spans="1:10">
      <c r="A279" s="3">
        <v>7</v>
      </c>
      <c r="B279" s="16" t="s">
        <v>1381</v>
      </c>
      <c r="E279" s="35">
        <v>0.25</v>
      </c>
      <c r="F279" s="3" t="s">
        <v>331</v>
      </c>
      <c r="G279" s="13">
        <f>ROUND(40*1.0376*1.0843*1.0695,0)</f>
        <v>48</v>
      </c>
      <c r="H279" s="13">
        <f t="shared" si="76"/>
        <v>12</v>
      </c>
      <c r="I279" s="3">
        <f t="shared" si="77"/>
        <v>12</v>
      </c>
      <c r="J279" s="13"/>
    </row>
    <row r="280" spans="1:10">
      <c r="A280" s="3">
        <v>8</v>
      </c>
      <c r="B280" s="16" t="s">
        <v>1382</v>
      </c>
      <c r="E280" s="3">
        <v>1</v>
      </c>
      <c r="F280" s="3" t="s">
        <v>53</v>
      </c>
      <c r="G280" s="13">
        <f>ROUND(12*1.0376*1.0843*1.0695,0)</f>
        <v>14</v>
      </c>
      <c r="H280" s="13">
        <f t="shared" si="76"/>
        <v>14</v>
      </c>
      <c r="I280" s="3">
        <f t="shared" si="77"/>
        <v>14</v>
      </c>
      <c r="J280" s="13"/>
    </row>
    <row r="281" spans="1:10">
      <c r="A281" s="3">
        <v>9</v>
      </c>
      <c r="B281" s="16" t="s">
        <v>1383</v>
      </c>
      <c r="E281" s="3">
        <v>2</v>
      </c>
      <c r="F281" s="3" t="s">
        <v>53</v>
      </c>
      <c r="G281" s="13">
        <f>ROUND(0.3687*47*1.0843*1.0695,0)</f>
        <v>20</v>
      </c>
      <c r="H281" s="13">
        <f t="shared" si="76"/>
        <v>40</v>
      </c>
      <c r="I281" s="3">
        <f t="shared" si="77"/>
        <v>40</v>
      </c>
      <c r="J281" s="13"/>
    </row>
    <row r="282" spans="1:10">
      <c r="A282" s="3">
        <v>10</v>
      </c>
      <c r="B282" s="16" t="s">
        <v>1384</v>
      </c>
      <c r="E282" s="3">
        <v>3</v>
      </c>
      <c r="F282" s="3" t="s">
        <v>53</v>
      </c>
      <c r="G282" s="13">
        <f>ROUND(0.4295*47*1.0843*1.0695,0)</f>
        <v>23</v>
      </c>
      <c r="H282" s="13">
        <f t="shared" si="76"/>
        <v>69</v>
      </c>
      <c r="I282" s="3">
        <f t="shared" si="77"/>
        <v>69</v>
      </c>
      <c r="J282" s="13"/>
    </row>
    <row r="283" spans="1:10">
      <c r="A283" s="3">
        <v>11</v>
      </c>
      <c r="B283" s="16" t="s">
        <v>1385</v>
      </c>
      <c r="E283" s="3">
        <v>2</v>
      </c>
      <c r="F283" s="3" t="s">
        <v>53</v>
      </c>
      <c r="G283" s="13">
        <f>ROUND(15*1.0376*1.0843*1.0695,0)</f>
        <v>18</v>
      </c>
      <c r="H283" s="13">
        <f t="shared" si="76"/>
        <v>36</v>
      </c>
      <c r="I283" s="3">
        <f t="shared" si="77"/>
        <v>36</v>
      </c>
      <c r="J283" s="13"/>
    </row>
    <row r="284" spans="1:10">
      <c r="A284" s="3">
        <v>12</v>
      </c>
      <c r="B284" s="334" t="s">
        <v>1386</v>
      </c>
      <c r="E284" s="3">
        <v>1</v>
      </c>
      <c r="F284" s="3" t="s">
        <v>53</v>
      </c>
      <c r="G284" s="13">
        <f>ROUND(100*1.0843*1.0695,0)</f>
        <v>116</v>
      </c>
      <c r="H284" s="13">
        <f t="shared" si="76"/>
        <v>116</v>
      </c>
      <c r="I284" s="3">
        <f t="shared" si="77"/>
        <v>116</v>
      </c>
      <c r="J284" s="13"/>
    </row>
    <row r="285" spans="1:10">
      <c r="A285" s="3">
        <v>13</v>
      </c>
      <c r="B285" s="334" t="s">
        <v>1387</v>
      </c>
      <c r="E285" s="3">
        <v>1</v>
      </c>
      <c r="F285" s="3" t="s">
        <v>53</v>
      </c>
      <c r="G285" s="13">
        <v>400</v>
      </c>
      <c r="H285" s="13">
        <f t="shared" si="76"/>
        <v>400</v>
      </c>
      <c r="I285" s="3">
        <f t="shared" si="77"/>
        <v>400</v>
      </c>
      <c r="J285" s="13"/>
    </row>
    <row r="286" spans="1:10">
      <c r="A286" s="3">
        <v>14</v>
      </c>
      <c r="B286" s="16" t="s">
        <v>1388</v>
      </c>
      <c r="C286" s="24" t="s">
        <v>607</v>
      </c>
      <c r="E286" s="3">
        <v>1</v>
      </c>
      <c r="F286" s="3" t="s">
        <v>53</v>
      </c>
      <c r="G286" s="13">
        <f>ROUND(85*1.0376*1.0843*1.0695,0)</f>
        <v>102</v>
      </c>
      <c r="H286" s="13">
        <f t="shared" si="76"/>
        <v>102</v>
      </c>
      <c r="I286" s="3"/>
      <c r="J286" s="13"/>
    </row>
    <row r="287" spans="1:10">
      <c r="A287" s="3">
        <v>15</v>
      </c>
      <c r="B287" s="16" t="s">
        <v>1389</v>
      </c>
      <c r="E287" s="3">
        <v>1</v>
      </c>
      <c r="F287" s="3" t="s">
        <v>53</v>
      </c>
      <c r="G287" s="13">
        <f>ROUND(320*1.0376*1.0843*1.0695,0)</f>
        <v>385</v>
      </c>
      <c r="H287" s="13"/>
      <c r="I287" s="3">
        <f t="shared" si="77"/>
        <v>385</v>
      </c>
      <c r="J287" s="13"/>
    </row>
    <row r="288" spans="1:10">
      <c r="A288" s="3">
        <v>16</v>
      </c>
      <c r="B288" s="16" t="s">
        <v>1390</v>
      </c>
      <c r="E288" s="3">
        <v>3</v>
      </c>
      <c r="F288" s="3" t="s">
        <v>53</v>
      </c>
      <c r="G288" s="13">
        <f>ROUND(10*1.0376*1.0843*1.0695,0)</f>
        <v>12</v>
      </c>
      <c r="H288" s="13">
        <f t="shared" si="76"/>
        <v>36</v>
      </c>
      <c r="I288" s="3">
        <f t="shared" si="77"/>
        <v>36</v>
      </c>
      <c r="J288" s="13"/>
    </row>
    <row r="289" spans="1:10">
      <c r="A289" s="3">
        <v>17</v>
      </c>
      <c r="B289" s="16" t="s">
        <v>1985</v>
      </c>
      <c r="E289" s="3">
        <v>3</v>
      </c>
      <c r="F289" s="3" t="s">
        <v>53</v>
      </c>
      <c r="G289" s="13">
        <v>15</v>
      </c>
      <c r="H289" s="13">
        <f>G289*E289</f>
        <v>45</v>
      </c>
      <c r="I289" s="3">
        <f t="shared" si="77"/>
        <v>45</v>
      </c>
    </row>
    <row r="290" spans="1:10">
      <c r="A290" s="3">
        <v>18</v>
      </c>
      <c r="B290" s="16" t="s">
        <v>1392</v>
      </c>
      <c r="D290" s="3" t="s">
        <v>537</v>
      </c>
      <c r="E290" s="3">
        <v>1</v>
      </c>
      <c r="F290" s="3" t="s">
        <v>53</v>
      </c>
      <c r="G290" s="13">
        <f>ROUND('P.O.65-80'!Q733,0)</f>
        <v>783</v>
      </c>
      <c r="H290" s="13">
        <f>G290*E290</f>
        <v>783</v>
      </c>
      <c r="I290" s="3"/>
      <c r="J290" s="5"/>
    </row>
    <row r="291" spans="1:10">
      <c r="A291" s="3">
        <v>19</v>
      </c>
      <c r="B291" s="84" t="s">
        <v>1391</v>
      </c>
      <c r="E291" s="3">
        <v>1</v>
      </c>
      <c r="F291" s="3" t="s">
        <v>53</v>
      </c>
      <c r="G291" s="13">
        <f>'P.O.65-80'!Q736</f>
        <v>3707</v>
      </c>
      <c r="H291" s="13"/>
      <c r="I291" s="3">
        <f t="shared" si="77"/>
        <v>3707</v>
      </c>
      <c r="J291" s="5"/>
    </row>
    <row r="292" spans="1:10">
      <c r="A292" s="3">
        <v>20</v>
      </c>
      <c r="B292" s="16" t="s">
        <v>1393</v>
      </c>
      <c r="E292" s="3">
        <v>2</v>
      </c>
      <c r="F292" s="3" t="s">
        <v>53</v>
      </c>
      <c r="G292" s="13">
        <f>ROUND(18*1.1*1.0376*1.0843*1.0695,0)</f>
        <v>24</v>
      </c>
      <c r="H292" s="13">
        <f>G292*E292</f>
        <v>48</v>
      </c>
      <c r="I292" s="3">
        <f t="shared" si="77"/>
        <v>48</v>
      </c>
      <c r="J292" s="5"/>
    </row>
    <row r="293" spans="1:10">
      <c r="C293" s="19" t="s">
        <v>604</v>
      </c>
      <c r="E293" s="5"/>
      <c r="F293" s="3"/>
      <c r="G293" s="3"/>
      <c r="H293" s="10">
        <f>SUM(H273:H292)</f>
        <v>2098</v>
      </c>
      <c r="I293" s="10">
        <f>SUM(I273:I292)</f>
        <v>5973</v>
      </c>
      <c r="J293" s="5"/>
    </row>
    <row r="294" spans="1:10">
      <c r="A294" s="3">
        <v>21</v>
      </c>
      <c r="B294" s="16" t="s">
        <v>1412</v>
      </c>
      <c r="C294" s="133"/>
      <c r="F294" s="3"/>
      <c r="G294" s="3"/>
      <c r="H294" s="13">
        <f>'Page 48-53'!O153</f>
        <v>1020</v>
      </c>
      <c r="I294" s="13">
        <f>'Page 48-53'!O153</f>
        <v>1020</v>
      </c>
      <c r="J294" s="5"/>
    </row>
    <row r="295" spans="1:10">
      <c r="C295" s="133"/>
      <c r="F295" s="3"/>
      <c r="G295" s="3"/>
      <c r="H295" s="13"/>
      <c r="J295" s="5"/>
    </row>
    <row r="296" spans="1:10">
      <c r="C296" s="133"/>
      <c r="F296" s="3"/>
      <c r="G296" s="3"/>
      <c r="H296" s="13"/>
      <c r="J296" s="5"/>
    </row>
    <row r="297" spans="1:10">
      <c r="A297" s="3">
        <v>22</v>
      </c>
      <c r="B297" s="21" t="s">
        <v>1166</v>
      </c>
      <c r="C297" s="133"/>
      <c r="F297" s="3"/>
      <c r="G297" s="3"/>
      <c r="H297" s="13"/>
      <c r="J297" s="5"/>
    </row>
    <row r="298" spans="1:10">
      <c r="B298" s="5" t="s">
        <v>1168</v>
      </c>
      <c r="C298" s="21"/>
      <c r="D298" s="5"/>
      <c r="E298" s="5"/>
      <c r="F298" s="13"/>
      <c r="G298" s="3"/>
      <c r="H298" s="13">
        <f>H293*0.03</f>
        <v>62.94</v>
      </c>
      <c r="I298" s="13">
        <f>I293*0.03</f>
        <v>179.19</v>
      </c>
      <c r="J298" s="5"/>
    </row>
    <row r="299" spans="1:10">
      <c r="B299" s="5" t="s">
        <v>1167</v>
      </c>
      <c r="C299" s="21"/>
      <c r="D299" s="5"/>
      <c r="E299" s="5"/>
      <c r="F299" s="13"/>
      <c r="G299" s="3"/>
      <c r="H299" s="13">
        <f>(H293)*0.03</f>
        <v>62.94</v>
      </c>
      <c r="I299" s="13">
        <f>(I293)*0.03</f>
        <v>179.19</v>
      </c>
      <c r="J299" s="5"/>
    </row>
    <row r="300" spans="1:10">
      <c r="B300" s="5"/>
      <c r="C300" s="21"/>
      <c r="D300" s="5"/>
      <c r="E300" s="5"/>
      <c r="F300" s="13"/>
      <c r="G300" s="3"/>
      <c r="H300" s="13"/>
      <c r="I300" s="13"/>
      <c r="J300" s="5"/>
    </row>
    <row r="301" spans="1:10">
      <c r="C301" s="19" t="s">
        <v>325</v>
      </c>
      <c r="D301" s="5"/>
      <c r="E301" s="5"/>
      <c r="G301" s="10"/>
      <c r="H301" s="10">
        <f>SUM(H293:H299)</f>
        <v>3243.88</v>
      </c>
      <c r="I301" s="10">
        <f>SUM(I293:I299)</f>
        <v>7351.3799999999992</v>
      </c>
      <c r="J301" s="5"/>
    </row>
    <row r="302" spans="1:10">
      <c r="B302" s="5"/>
      <c r="C302" s="234"/>
      <c r="D302" s="5"/>
      <c r="E302" s="5"/>
      <c r="G302" s="3"/>
      <c r="H302" s="13"/>
      <c r="I302" s="13"/>
      <c r="J302" s="5"/>
    </row>
    <row r="303" spans="1:10">
      <c r="A303" s="3">
        <v>23</v>
      </c>
      <c r="B303" s="21" t="s">
        <v>1169</v>
      </c>
      <c r="C303" s="21"/>
      <c r="G303" s="3"/>
      <c r="H303" s="13">
        <f>H301*0.11</f>
        <v>356.82679999999999</v>
      </c>
      <c r="I303" s="13">
        <f>I301*0.11</f>
        <v>808.65179999999987</v>
      </c>
      <c r="J303" s="5"/>
    </row>
    <row r="304" spans="1:10" ht="12.75" customHeight="1">
      <c r="C304" s="19" t="s">
        <v>1358</v>
      </c>
      <c r="G304" s="3"/>
      <c r="H304" s="10">
        <f>SUM(H301:H303)</f>
        <v>3600.7067999999999</v>
      </c>
      <c r="I304" s="10">
        <f>SUM(I301:I303)</f>
        <v>8160.0317999999988</v>
      </c>
      <c r="J304" s="5"/>
    </row>
    <row r="305" spans="1:11">
      <c r="C305" s="19" t="s">
        <v>326</v>
      </c>
      <c r="H305" s="10">
        <f>ROUND(H304,-2)</f>
        <v>3600</v>
      </c>
      <c r="I305" s="10">
        <f>ROUND(I304,-2)</f>
        <v>8200</v>
      </c>
      <c r="J305" s="5"/>
    </row>
    <row r="306" spans="1:11">
      <c r="G306" s="3"/>
      <c r="H306" s="3"/>
      <c r="J306" s="5"/>
      <c r="K306" s="3" t="s">
        <v>76</v>
      </c>
    </row>
    <row r="307" spans="1:11" ht="15.75">
      <c r="A307" s="347" t="s">
        <v>106</v>
      </c>
      <c r="B307" s="347"/>
      <c r="C307" s="347"/>
      <c r="D307" s="347"/>
      <c r="E307" s="347"/>
      <c r="F307" s="347"/>
      <c r="G307" s="347"/>
      <c r="H307" s="347"/>
      <c r="I307" s="347"/>
    </row>
    <row r="308" spans="1:11">
      <c r="F308" s="3"/>
      <c r="G308" s="3"/>
      <c r="H308" s="3"/>
    </row>
    <row r="309" spans="1:11">
      <c r="A309" s="209" t="s">
        <v>48</v>
      </c>
      <c r="B309" s="240" t="s">
        <v>672</v>
      </c>
      <c r="C309" s="78" t="s">
        <v>1425</v>
      </c>
      <c r="D309" s="240" t="s">
        <v>1155</v>
      </c>
      <c r="E309" s="240" t="s">
        <v>832</v>
      </c>
      <c r="F309" s="240" t="s">
        <v>377</v>
      </c>
      <c r="G309" s="240" t="s">
        <v>10</v>
      </c>
      <c r="H309" s="342" t="s">
        <v>833</v>
      </c>
      <c r="I309" s="342"/>
    </row>
    <row r="310" spans="1:11" s="6" customFormat="1">
      <c r="A310" s="209" t="s">
        <v>477</v>
      </c>
      <c r="G310" s="209" t="s">
        <v>610</v>
      </c>
      <c r="H310" s="209" t="s">
        <v>691</v>
      </c>
      <c r="I310" s="209" t="s">
        <v>692</v>
      </c>
      <c r="J310" s="209"/>
    </row>
    <row r="311" spans="1:11" s="6" customFormat="1">
      <c r="A311" s="3">
        <v>1</v>
      </c>
      <c r="B311" s="3">
        <v>2</v>
      </c>
      <c r="C311" s="24">
        <v>3</v>
      </c>
      <c r="D311" s="3">
        <v>4</v>
      </c>
      <c r="E311" s="3">
        <v>5</v>
      </c>
      <c r="F311" s="3">
        <v>6</v>
      </c>
      <c r="G311" s="3">
        <v>7</v>
      </c>
      <c r="H311" s="13">
        <v>8</v>
      </c>
      <c r="I311" s="3">
        <v>9</v>
      </c>
      <c r="J311" s="209"/>
    </row>
    <row r="312" spans="1:11">
      <c r="A312" s="3">
        <v>1</v>
      </c>
      <c r="B312" s="16" t="s">
        <v>1395</v>
      </c>
      <c r="C312" s="24" t="s">
        <v>611</v>
      </c>
      <c r="E312" s="3">
        <v>1</v>
      </c>
      <c r="F312" s="3" t="s">
        <v>53</v>
      </c>
      <c r="G312" s="13">
        <f>G273</f>
        <v>53</v>
      </c>
      <c r="H312" s="13">
        <f>G312*E312</f>
        <v>53</v>
      </c>
      <c r="I312" s="3">
        <f>G312*E312</f>
        <v>53</v>
      </c>
    </row>
    <row r="313" spans="1:11" ht="14.25">
      <c r="A313" s="3">
        <v>2</v>
      </c>
      <c r="B313" s="16" t="s">
        <v>1396</v>
      </c>
      <c r="E313" s="3">
        <v>30</v>
      </c>
      <c r="F313" s="3" t="s">
        <v>329</v>
      </c>
      <c r="G313" s="13">
        <f>ROUND('P.O.65-80'!Q794/1000,0)</f>
        <v>28</v>
      </c>
      <c r="H313" s="13">
        <f>G313*E313</f>
        <v>840</v>
      </c>
      <c r="I313" s="3"/>
    </row>
    <row r="314" spans="1:11" ht="14.25">
      <c r="A314" s="3">
        <v>2</v>
      </c>
      <c r="B314" s="16" t="s">
        <v>1397</v>
      </c>
      <c r="C314" s="24" t="s">
        <v>612</v>
      </c>
      <c r="D314" s="3" t="s">
        <v>297</v>
      </c>
      <c r="E314" s="3">
        <v>30</v>
      </c>
      <c r="F314" s="3" t="s">
        <v>329</v>
      </c>
      <c r="G314" s="13">
        <f>ROUND('P.O.65-80'!Q846/1000,0)</f>
        <v>53</v>
      </c>
      <c r="H314" s="13"/>
      <c r="I314" s="3">
        <f t="shared" ref="I314:I332" si="78">G314*E314</f>
        <v>1590</v>
      </c>
    </row>
    <row r="315" spans="1:11">
      <c r="A315" s="3">
        <v>3</v>
      </c>
      <c r="B315" s="16" t="s">
        <v>1398</v>
      </c>
      <c r="D315" s="3" t="s">
        <v>613</v>
      </c>
      <c r="E315" s="3">
        <v>3</v>
      </c>
      <c r="F315" s="3" t="s">
        <v>365</v>
      </c>
      <c r="G315" s="13">
        <f>G277</f>
        <v>59</v>
      </c>
      <c r="H315" s="13">
        <f t="shared" ref="H315:H325" si="79">G315*E315</f>
        <v>177</v>
      </c>
      <c r="I315" s="3">
        <f t="shared" si="78"/>
        <v>177</v>
      </c>
    </row>
    <row r="316" spans="1:11">
      <c r="A316" s="3">
        <v>4</v>
      </c>
      <c r="B316" s="16" t="s">
        <v>1399</v>
      </c>
      <c r="E316" s="3">
        <v>2</v>
      </c>
      <c r="F316" s="3" t="s">
        <v>329</v>
      </c>
      <c r="G316" s="13">
        <f>ROUND(4.5*47*1.0645,0)</f>
        <v>225</v>
      </c>
      <c r="H316" s="13">
        <f t="shared" ref="H316:H322" si="80">G316*E316</f>
        <v>450</v>
      </c>
      <c r="I316" s="3">
        <f t="shared" ref="I316:I322" si="81">G316*E316</f>
        <v>450</v>
      </c>
    </row>
    <row r="317" spans="1:11">
      <c r="A317" s="3">
        <v>5</v>
      </c>
      <c r="B317" s="16" t="s">
        <v>1400</v>
      </c>
      <c r="E317" s="3">
        <v>1</v>
      </c>
      <c r="F317" s="3" t="s">
        <v>53</v>
      </c>
      <c r="G317" s="13">
        <f>ROUND(25*1.0376*1.0843*1.0695,0)</f>
        <v>30</v>
      </c>
      <c r="H317" s="13">
        <f t="shared" si="80"/>
        <v>30</v>
      </c>
      <c r="I317" s="3">
        <f t="shared" si="81"/>
        <v>30</v>
      </c>
    </row>
    <row r="318" spans="1:11">
      <c r="A318" s="3">
        <v>6</v>
      </c>
      <c r="B318" s="16" t="s">
        <v>1401</v>
      </c>
      <c r="E318" s="3">
        <v>1</v>
      </c>
      <c r="F318" s="3" t="s">
        <v>53</v>
      </c>
      <c r="G318" s="13">
        <f>ROUND(17*1.0376*1.0843*1.0695,0)</f>
        <v>20</v>
      </c>
      <c r="H318" s="13">
        <f t="shared" si="80"/>
        <v>20</v>
      </c>
      <c r="I318" s="3">
        <f t="shared" si="81"/>
        <v>20</v>
      </c>
    </row>
    <row r="319" spans="1:11">
      <c r="A319" s="3">
        <v>7</v>
      </c>
      <c r="B319" s="16" t="s">
        <v>1402</v>
      </c>
      <c r="E319" s="3">
        <v>4</v>
      </c>
      <c r="F319" s="3" t="s">
        <v>53</v>
      </c>
      <c r="G319" s="13">
        <f>ROUND(0.5515*38*1.0376*1.0843*1.0695,0)</f>
        <v>25</v>
      </c>
      <c r="H319" s="13">
        <f t="shared" si="80"/>
        <v>100</v>
      </c>
      <c r="I319" s="3">
        <f t="shared" si="81"/>
        <v>100</v>
      </c>
    </row>
    <row r="320" spans="1:11">
      <c r="A320" s="3">
        <v>8</v>
      </c>
      <c r="B320" s="16" t="s">
        <v>1403</v>
      </c>
      <c r="E320" s="3">
        <v>4</v>
      </c>
      <c r="F320" s="3" t="s">
        <v>53</v>
      </c>
      <c r="G320" s="13">
        <f>G282</f>
        <v>23</v>
      </c>
      <c r="H320" s="13">
        <f t="shared" si="80"/>
        <v>92</v>
      </c>
      <c r="I320" s="3">
        <f t="shared" si="81"/>
        <v>92</v>
      </c>
    </row>
    <row r="321" spans="1:10">
      <c r="A321" s="3">
        <v>9</v>
      </c>
      <c r="B321" s="16" t="s">
        <v>1404</v>
      </c>
      <c r="E321" s="3">
        <v>1</v>
      </c>
      <c r="F321" s="3" t="s">
        <v>53</v>
      </c>
      <c r="G321" s="13">
        <f>ROUND(182*1.1*1.0376*1.0843*1.0695,0)</f>
        <v>241</v>
      </c>
      <c r="H321" s="13">
        <f t="shared" si="80"/>
        <v>241</v>
      </c>
      <c r="I321" s="3">
        <f t="shared" si="81"/>
        <v>241</v>
      </c>
    </row>
    <row r="322" spans="1:10">
      <c r="A322" s="3">
        <v>10</v>
      </c>
      <c r="B322" s="16" t="s">
        <v>1387</v>
      </c>
      <c r="E322" s="3">
        <v>1</v>
      </c>
      <c r="F322" s="3" t="s">
        <v>53</v>
      </c>
      <c r="G322" s="13">
        <v>600</v>
      </c>
      <c r="H322" s="13">
        <f t="shared" si="80"/>
        <v>600</v>
      </c>
      <c r="I322" s="3">
        <f t="shared" si="81"/>
        <v>600</v>
      </c>
      <c r="J322" s="5"/>
    </row>
    <row r="323" spans="1:10">
      <c r="A323" s="3">
        <v>11</v>
      </c>
      <c r="B323" s="16" t="s">
        <v>1405</v>
      </c>
      <c r="E323" s="3">
        <v>1</v>
      </c>
      <c r="F323" s="3" t="s">
        <v>53</v>
      </c>
      <c r="G323" s="13">
        <f>G324/2</f>
        <v>192.5</v>
      </c>
      <c r="H323" s="13">
        <f t="shared" si="79"/>
        <v>192.5</v>
      </c>
      <c r="I323" s="3"/>
      <c r="J323" s="5"/>
    </row>
    <row r="324" spans="1:10">
      <c r="A324" s="3">
        <v>12</v>
      </c>
      <c r="B324" s="16" t="s">
        <v>1406</v>
      </c>
      <c r="C324" s="24" t="s">
        <v>615</v>
      </c>
      <c r="E324" s="3">
        <v>1</v>
      </c>
      <c r="F324" s="3" t="s">
        <v>53</v>
      </c>
      <c r="G324" s="13">
        <f>ROUND(320*1.0376*1.0843*1.0695,0)</f>
        <v>385</v>
      </c>
      <c r="H324" s="13"/>
      <c r="I324" s="3">
        <f t="shared" si="78"/>
        <v>385</v>
      </c>
      <c r="J324" s="5"/>
    </row>
    <row r="325" spans="1:10">
      <c r="A325" s="3">
        <v>13</v>
      </c>
      <c r="B325" s="16" t="s">
        <v>1407</v>
      </c>
      <c r="E325" s="3">
        <v>1</v>
      </c>
      <c r="F325" s="3" t="s">
        <v>53</v>
      </c>
      <c r="G325" s="13">
        <f>G288</f>
        <v>12</v>
      </c>
      <c r="H325" s="13">
        <f t="shared" si="79"/>
        <v>12</v>
      </c>
      <c r="I325" s="3">
        <f t="shared" si="78"/>
        <v>12</v>
      </c>
      <c r="J325" s="5"/>
    </row>
    <row r="326" spans="1:10">
      <c r="A326" s="3">
        <v>14</v>
      </c>
      <c r="B326" s="16" t="s">
        <v>1393</v>
      </c>
      <c r="C326" s="24" t="s">
        <v>616</v>
      </c>
      <c r="E326" s="3">
        <v>4</v>
      </c>
      <c r="F326" s="3" t="s">
        <v>53</v>
      </c>
      <c r="G326" s="13">
        <f>G292</f>
        <v>24</v>
      </c>
      <c r="H326" s="13">
        <f t="shared" ref="H326:H330" si="82">G326*E326</f>
        <v>96</v>
      </c>
      <c r="I326" s="3">
        <f t="shared" ref="I326:I330" si="83">G326*E326</f>
        <v>96</v>
      </c>
      <c r="J326" s="5"/>
    </row>
    <row r="327" spans="1:10">
      <c r="A327" s="3">
        <v>15</v>
      </c>
      <c r="B327" s="16" t="s">
        <v>1381</v>
      </c>
      <c r="E327" s="3">
        <v>1</v>
      </c>
      <c r="F327" s="3" t="s">
        <v>331</v>
      </c>
      <c r="G327" s="13">
        <f>G279</f>
        <v>48</v>
      </c>
      <c r="H327" s="13">
        <f t="shared" si="82"/>
        <v>48</v>
      </c>
      <c r="I327" s="3">
        <f t="shared" si="83"/>
        <v>48</v>
      </c>
      <c r="J327" s="5"/>
    </row>
    <row r="328" spans="1:10">
      <c r="A328" s="3">
        <v>16</v>
      </c>
      <c r="B328" s="16" t="s">
        <v>1380</v>
      </c>
      <c r="E328" s="3">
        <v>2</v>
      </c>
      <c r="F328" s="3" t="s">
        <v>330</v>
      </c>
      <c r="G328" s="13">
        <f>G278</f>
        <v>14</v>
      </c>
      <c r="H328" s="13">
        <f t="shared" si="82"/>
        <v>28</v>
      </c>
      <c r="I328" s="3">
        <f t="shared" si="83"/>
        <v>28</v>
      </c>
      <c r="J328" s="5"/>
    </row>
    <row r="329" spans="1:10">
      <c r="A329" s="3">
        <v>17</v>
      </c>
      <c r="B329" s="16" t="s">
        <v>1985</v>
      </c>
      <c r="E329" s="3">
        <v>6</v>
      </c>
      <c r="F329" s="3" t="s">
        <v>53</v>
      </c>
      <c r="G329" s="13">
        <f>G289</f>
        <v>15</v>
      </c>
      <c r="H329" s="13">
        <f t="shared" si="82"/>
        <v>90</v>
      </c>
      <c r="I329" s="3">
        <f t="shared" si="83"/>
        <v>90</v>
      </c>
      <c r="J329" s="5"/>
    </row>
    <row r="330" spans="1:10">
      <c r="A330" s="3">
        <v>18</v>
      </c>
      <c r="B330" s="84" t="s">
        <v>1408</v>
      </c>
      <c r="C330" s="85"/>
      <c r="D330" s="9"/>
      <c r="E330" s="9">
        <v>6</v>
      </c>
      <c r="F330" s="3" t="s">
        <v>53</v>
      </c>
      <c r="G330" s="13">
        <f>ROUND(1.21*1.1*5*1.0376*1.0843*1.0695,0)</f>
        <v>8</v>
      </c>
      <c r="H330" s="13">
        <f t="shared" si="82"/>
        <v>48</v>
      </c>
      <c r="I330" s="3">
        <f t="shared" si="83"/>
        <v>48</v>
      </c>
      <c r="J330" s="5"/>
    </row>
    <row r="331" spans="1:10">
      <c r="A331" s="3">
        <v>19</v>
      </c>
      <c r="B331" s="84" t="s">
        <v>1410</v>
      </c>
      <c r="C331" s="85"/>
      <c r="D331" s="9"/>
      <c r="E331" s="9">
        <v>1</v>
      </c>
      <c r="F331" s="3" t="s">
        <v>53</v>
      </c>
      <c r="G331" s="13">
        <f>G290</f>
        <v>783</v>
      </c>
      <c r="H331" s="13">
        <f t="shared" ref="H331" si="84">G331*E331</f>
        <v>783</v>
      </c>
      <c r="I331" s="3"/>
      <c r="J331" s="5"/>
    </row>
    <row r="332" spans="1:10">
      <c r="A332" s="3">
        <v>20</v>
      </c>
      <c r="B332" s="84" t="s">
        <v>1409</v>
      </c>
      <c r="C332" s="85"/>
      <c r="D332" s="86"/>
      <c r="E332" s="9">
        <v>1</v>
      </c>
      <c r="F332" s="3" t="s">
        <v>53</v>
      </c>
      <c r="G332" s="13">
        <f>G291</f>
        <v>3707</v>
      </c>
      <c r="H332" s="13"/>
      <c r="I332" s="3">
        <f t="shared" si="78"/>
        <v>3707</v>
      </c>
      <c r="J332" s="5"/>
    </row>
    <row r="333" spans="1:10">
      <c r="B333" s="84"/>
      <c r="C333" s="85"/>
      <c r="D333" s="19" t="s">
        <v>604</v>
      </c>
      <c r="E333" s="9"/>
      <c r="F333" s="9"/>
      <c r="G333" s="87"/>
      <c r="H333" s="88">
        <f>SUM(H312:H332)</f>
        <v>3900.5</v>
      </c>
      <c r="I333" s="88">
        <f>SUM(I312:I332)</f>
        <v>7767</v>
      </c>
      <c r="J333" s="5"/>
    </row>
    <row r="334" spans="1:10">
      <c r="A334" s="3">
        <v>21</v>
      </c>
      <c r="B334" s="84" t="s">
        <v>1411</v>
      </c>
      <c r="C334" s="85"/>
      <c r="D334" s="133"/>
      <c r="E334" s="9"/>
      <c r="F334" s="9"/>
      <c r="G334" s="87"/>
      <c r="H334" s="87">
        <f>'Page 48-53'!O155</f>
        <v>2388</v>
      </c>
      <c r="I334" s="13">
        <f>'Page 48-53'!O155</f>
        <v>2388</v>
      </c>
      <c r="J334" s="5"/>
    </row>
    <row r="335" spans="1:10">
      <c r="B335" s="84"/>
      <c r="C335" s="85"/>
      <c r="D335" s="133"/>
      <c r="E335" s="9"/>
      <c r="F335" s="9"/>
      <c r="G335" s="87"/>
      <c r="H335" s="87"/>
      <c r="J335" s="5"/>
    </row>
    <row r="336" spans="1:10">
      <c r="A336" s="3">
        <v>22</v>
      </c>
      <c r="B336" s="21" t="s">
        <v>1166</v>
      </c>
      <c r="D336" s="133"/>
      <c r="F336" s="3"/>
      <c r="G336" s="13"/>
      <c r="H336" s="13"/>
      <c r="J336" s="5"/>
    </row>
    <row r="337" spans="1:11">
      <c r="B337" s="5" t="s">
        <v>1168</v>
      </c>
      <c r="C337" s="5"/>
      <c r="D337" s="133"/>
      <c r="E337" s="5"/>
      <c r="F337" s="13"/>
      <c r="G337" s="13"/>
      <c r="H337" s="13">
        <f>ROUND((H333)*0.03,0)</f>
        <v>117</v>
      </c>
      <c r="I337" s="13">
        <f>ROUND((I333)*0.03,0)</f>
        <v>233</v>
      </c>
      <c r="J337" s="5"/>
    </row>
    <row r="338" spans="1:11">
      <c r="B338" s="5" t="s">
        <v>1167</v>
      </c>
      <c r="D338" s="21"/>
      <c r="E338" s="5"/>
      <c r="F338" s="13"/>
      <c r="G338" s="13"/>
      <c r="H338" s="13">
        <f>ROUND(H333*0.03,0)</f>
        <v>117</v>
      </c>
      <c r="I338" s="13">
        <f>ROUND(I333*0.03,0)</f>
        <v>233</v>
      </c>
    </row>
    <row r="339" spans="1:11">
      <c r="B339" s="5"/>
      <c r="D339" s="21"/>
      <c r="E339" s="5"/>
      <c r="F339" s="13"/>
      <c r="G339" s="13"/>
      <c r="H339" s="13"/>
      <c r="I339" s="13"/>
    </row>
    <row r="340" spans="1:11">
      <c r="C340" s="5"/>
      <c r="D340" s="19" t="s">
        <v>325</v>
      </c>
      <c r="E340" s="5"/>
      <c r="G340" s="10"/>
      <c r="H340" s="10">
        <f>SUM(H333:H338)</f>
        <v>6522.5</v>
      </c>
      <c r="I340" s="10">
        <f>SUM(I333:I338)</f>
        <v>10621</v>
      </c>
    </row>
    <row r="341" spans="1:11">
      <c r="B341" s="5"/>
      <c r="C341" s="234"/>
      <c r="E341" s="5"/>
      <c r="G341" s="3"/>
      <c r="H341" s="13"/>
      <c r="I341" s="13"/>
    </row>
    <row r="342" spans="1:11">
      <c r="A342" s="3">
        <v>23</v>
      </c>
      <c r="B342" s="21" t="s">
        <v>1169</v>
      </c>
      <c r="C342" s="21"/>
      <c r="D342" s="234"/>
      <c r="G342" s="3"/>
      <c r="H342" s="13">
        <f>H340*0.11</f>
        <v>717.47500000000002</v>
      </c>
      <c r="I342" s="13">
        <f>I340*0.11</f>
        <v>1168.31</v>
      </c>
    </row>
    <row r="343" spans="1:11">
      <c r="D343" s="19" t="s">
        <v>1358</v>
      </c>
      <c r="G343" s="13"/>
      <c r="H343" s="10">
        <f>SUM(H340:H342)</f>
        <v>7239.9750000000004</v>
      </c>
      <c r="I343" s="10">
        <f>SUM(I340:I342)</f>
        <v>11789.31</v>
      </c>
    </row>
    <row r="344" spans="1:11">
      <c r="D344" s="19" t="s">
        <v>326</v>
      </c>
      <c r="H344" s="10">
        <f>ROUND(H343,-2)</f>
        <v>7200</v>
      </c>
      <c r="I344" s="10">
        <f>ROUND(I343,-2)</f>
        <v>11800</v>
      </c>
    </row>
    <row r="345" spans="1:11">
      <c r="F345" s="3"/>
      <c r="H345" s="15"/>
      <c r="J345" s="5"/>
      <c r="K345" s="3" t="s">
        <v>77</v>
      </c>
    </row>
    <row r="346" spans="1:11" ht="15.75">
      <c r="A346" s="347" t="s">
        <v>271</v>
      </c>
      <c r="B346" s="347"/>
      <c r="C346" s="347"/>
      <c r="D346" s="347"/>
      <c r="E346" s="347"/>
      <c r="F346" s="347"/>
      <c r="G346" s="347"/>
      <c r="H346" s="347"/>
      <c r="I346" s="347"/>
    </row>
    <row r="347" spans="1:11" ht="15.75">
      <c r="A347" s="210"/>
      <c r="B347" s="210"/>
      <c r="C347" s="210"/>
      <c r="D347" s="210"/>
      <c r="E347" s="210"/>
      <c r="F347" s="210"/>
      <c r="G347" s="210"/>
      <c r="H347" s="210"/>
      <c r="I347" s="210"/>
    </row>
    <row r="348" spans="1:11" s="6" customFormat="1">
      <c r="A348" s="209" t="s">
        <v>48</v>
      </c>
      <c r="B348" s="240" t="s">
        <v>672</v>
      </c>
      <c r="C348" s="78" t="s">
        <v>1426</v>
      </c>
      <c r="D348" s="240" t="s">
        <v>1155</v>
      </c>
      <c r="E348" s="240" t="s">
        <v>832</v>
      </c>
      <c r="F348" s="240" t="s">
        <v>377</v>
      </c>
      <c r="G348" s="240" t="s">
        <v>10</v>
      </c>
      <c r="H348" s="342" t="s">
        <v>833</v>
      </c>
      <c r="I348" s="342"/>
      <c r="J348" s="209"/>
    </row>
    <row r="349" spans="1:11">
      <c r="A349" s="209" t="s">
        <v>477</v>
      </c>
      <c r="E349" s="5"/>
      <c r="G349" s="209" t="s">
        <v>610</v>
      </c>
      <c r="H349" s="209" t="s">
        <v>590</v>
      </c>
      <c r="I349" s="6" t="s">
        <v>591</v>
      </c>
    </row>
    <row r="350" spans="1:11" s="6" customFormat="1">
      <c r="A350" s="3">
        <v>1</v>
      </c>
      <c r="B350" s="3">
        <v>2</v>
      </c>
      <c r="C350" s="24">
        <v>3</v>
      </c>
      <c r="D350" s="3">
        <v>4</v>
      </c>
      <c r="E350" s="3">
        <v>5</v>
      </c>
      <c r="F350" s="3">
        <v>6</v>
      </c>
      <c r="G350" s="3">
        <v>7</v>
      </c>
      <c r="H350" s="3">
        <v>8</v>
      </c>
      <c r="I350" s="3">
        <v>9</v>
      </c>
      <c r="J350" s="209"/>
    </row>
    <row r="351" spans="1:11">
      <c r="A351" s="3">
        <v>1</v>
      </c>
      <c r="B351" s="16" t="s">
        <v>1375</v>
      </c>
      <c r="C351" s="24" t="s">
        <v>611</v>
      </c>
      <c r="E351" s="3">
        <v>1</v>
      </c>
      <c r="F351" s="3" t="s">
        <v>53</v>
      </c>
      <c r="G351" s="13">
        <f>G312</f>
        <v>53</v>
      </c>
      <c r="H351" s="13">
        <f>G351*E351</f>
        <v>53</v>
      </c>
      <c r="I351" s="13">
        <f>G351*E351</f>
        <v>53</v>
      </c>
    </row>
    <row r="352" spans="1:11" ht="14.25">
      <c r="A352" s="3">
        <v>2</v>
      </c>
      <c r="B352" s="16" t="s">
        <v>1413</v>
      </c>
      <c r="D352" s="3" t="s">
        <v>617</v>
      </c>
      <c r="E352" s="3">
        <v>20</v>
      </c>
      <c r="F352" s="3" t="s">
        <v>329</v>
      </c>
      <c r="G352" s="13">
        <f>ROUND('P.O.65-80'!Q850/1000,0)</f>
        <v>168</v>
      </c>
      <c r="H352" s="13">
        <f>G352*E352</f>
        <v>3360</v>
      </c>
      <c r="I352" s="13"/>
    </row>
    <row r="353" spans="1:10" ht="14.25">
      <c r="A353" s="3">
        <v>3</v>
      </c>
      <c r="B353" s="16" t="s">
        <v>1414</v>
      </c>
      <c r="D353" s="3" t="s">
        <v>450</v>
      </c>
      <c r="E353" s="3">
        <v>20</v>
      </c>
      <c r="F353" s="3" t="s">
        <v>329</v>
      </c>
      <c r="G353" s="13">
        <f>'P.O.65-80'!Q855/1000</f>
        <v>487.70499999999998</v>
      </c>
      <c r="H353" s="13"/>
      <c r="I353" s="13">
        <f>G353*E353</f>
        <v>9754.1</v>
      </c>
    </row>
    <row r="354" spans="1:10">
      <c r="A354" s="3">
        <v>4</v>
      </c>
      <c r="B354" s="16" t="s">
        <v>1379</v>
      </c>
      <c r="E354" s="3">
        <v>2</v>
      </c>
      <c r="F354" s="3" t="s">
        <v>365</v>
      </c>
      <c r="G354" s="13">
        <f>G315</f>
        <v>59</v>
      </c>
      <c r="H354" s="13">
        <f>G354*E354</f>
        <v>118</v>
      </c>
      <c r="I354" s="13">
        <f>G354*E354</f>
        <v>118</v>
      </c>
      <c r="J354" s="5"/>
    </row>
    <row r="355" spans="1:10">
      <c r="A355" s="3">
        <v>5</v>
      </c>
      <c r="B355" s="16" t="s">
        <v>1393</v>
      </c>
      <c r="C355" s="24" t="s">
        <v>616</v>
      </c>
      <c r="E355" s="3">
        <v>4</v>
      </c>
      <c r="F355" s="3" t="s">
        <v>53</v>
      </c>
      <c r="G355" s="13">
        <f>G326</f>
        <v>24</v>
      </c>
      <c r="H355" s="13">
        <f t="shared" ref="H355:H362" si="85">G355*E355</f>
        <v>96</v>
      </c>
      <c r="I355" s="13">
        <f t="shared" ref="I355:I362" si="86">G355*E355</f>
        <v>96</v>
      </c>
      <c r="J355" s="5"/>
    </row>
    <row r="356" spans="1:10">
      <c r="A356" s="3">
        <v>6</v>
      </c>
      <c r="B356" s="16" t="s">
        <v>1399</v>
      </c>
      <c r="E356" s="3">
        <v>2</v>
      </c>
      <c r="F356" s="3" t="s">
        <v>329</v>
      </c>
      <c r="G356" s="13">
        <f>G316</f>
        <v>225</v>
      </c>
      <c r="H356" s="13">
        <f t="shared" si="85"/>
        <v>450</v>
      </c>
      <c r="I356" s="13">
        <f t="shared" si="86"/>
        <v>450</v>
      </c>
      <c r="J356" s="5"/>
    </row>
    <row r="357" spans="1:10">
      <c r="A357" s="3">
        <v>7</v>
      </c>
      <c r="B357" s="16" t="s">
        <v>1400</v>
      </c>
      <c r="E357" s="3">
        <v>1</v>
      </c>
      <c r="F357" s="3" t="s">
        <v>53</v>
      </c>
      <c r="G357" s="13">
        <f>G317</f>
        <v>30</v>
      </c>
      <c r="H357" s="13">
        <f t="shared" si="85"/>
        <v>30</v>
      </c>
      <c r="I357" s="13">
        <f t="shared" si="86"/>
        <v>30</v>
      </c>
      <c r="J357" s="5"/>
    </row>
    <row r="358" spans="1:10">
      <c r="A358" s="3">
        <v>8</v>
      </c>
      <c r="B358" s="16" t="s">
        <v>1415</v>
      </c>
      <c r="E358" s="3">
        <v>1</v>
      </c>
      <c r="F358" s="3" t="s">
        <v>53</v>
      </c>
      <c r="G358" s="13">
        <f>G318</f>
        <v>20</v>
      </c>
      <c r="H358" s="13">
        <f t="shared" si="85"/>
        <v>20</v>
      </c>
      <c r="I358" s="13">
        <f t="shared" si="86"/>
        <v>20</v>
      </c>
      <c r="J358" s="5"/>
    </row>
    <row r="359" spans="1:10">
      <c r="A359" s="3">
        <v>9</v>
      </c>
      <c r="B359" s="16" t="s">
        <v>1404</v>
      </c>
      <c r="E359" s="3">
        <v>1</v>
      </c>
      <c r="F359" s="3" t="s">
        <v>53</v>
      </c>
      <c r="G359" s="13">
        <f>G321</f>
        <v>241</v>
      </c>
      <c r="H359" s="13">
        <f t="shared" si="85"/>
        <v>241</v>
      </c>
      <c r="I359" s="13">
        <f t="shared" si="86"/>
        <v>241</v>
      </c>
      <c r="J359" s="5"/>
    </row>
    <row r="360" spans="1:10">
      <c r="A360" s="3">
        <v>10</v>
      </c>
      <c r="B360" s="16" t="s">
        <v>1987</v>
      </c>
      <c r="E360" s="3">
        <v>1</v>
      </c>
      <c r="F360" s="3" t="s">
        <v>53</v>
      </c>
      <c r="G360" s="13">
        <v>0</v>
      </c>
      <c r="H360" s="13">
        <f t="shared" si="85"/>
        <v>0</v>
      </c>
      <c r="I360" s="13">
        <f t="shared" si="86"/>
        <v>0</v>
      </c>
      <c r="J360" s="5"/>
    </row>
    <row r="361" spans="1:10">
      <c r="A361" s="3">
        <v>11</v>
      </c>
      <c r="B361" s="16" t="s">
        <v>1402</v>
      </c>
      <c r="E361" s="3">
        <v>4</v>
      </c>
      <c r="F361" s="3" t="s">
        <v>53</v>
      </c>
      <c r="G361" s="13">
        <f>G319</f>
        <v>25</v>
      </c>
      <c r="H361" s="13">
        <f t="shared" si="85"/>
        <v>100</v>
      </c>
      <c r="I361" s="13">
        <f t="shared" si="86"/>
        <v>100</v>
      </c>
      <c r="J361" s="5"/>
    </row>
    <row r="362" spans="1:10">
      <c r="A362" s="3">
        <v>12</v>
      </c>
      <c r="B362" s="16" t="s">
        <v>1416</v>
      </c>
      <c r="E362" s="3">
        <v>4</v>
      </c>
      <c r="F362" s="3" t="s">
        <v>53</v>
      </c>
      <c r="G362" s="13">
        <f>G320</f>
        <v>23</v>
      </c>
      <c r="H362" s="13">
        <f t="shared" si="85"/>
        <v>92</v>
      </c>
      <c r="I362" s="13">
        <f t="shared" si="86"/>
        <v>92</v>
      </c>
      <c r="J362" s="5"/>
    </row>
    <row r="363" spans="1:10">
      <c r="A363" s="3">
        <v>13</v>
      </c>
      <c r="B363" s="16" t="s">
        <v>1417</v>
      </c>
      <c r="E363" s="3">
        <v>1</v>
      </c>
      <c r="F363" s="3" t="s">
        <v>53</v>
      </c>
      <c r="G363" s="13">
        <f>ROUND(2662*1.0376*1.0843*1.0695,0)</f>
        <v>3203</v>
      </c>
      <c r="H363" s="13">
        <f>G363*E363</f>
        <v>3203</v>
      </c>
      <c r="I363" s="13"/>
      <c r="J363" s="5"/>
    </row>
    <row r="364" spans="1:10">
      <c r="A364" s="3">
        <v>14</v>
      </c>
      <c r="B364" s="16" t="s">
        <v>1418</v>
      </c>
      <c r="E364" s="3">
        <v>1</v>
      </c>
      <c r="F364" s="3" t="s">
        <v>53</v>
      </c>
      <c r="G364" s="13">
        <f>ROUND(3872*1.1*1.0376*1.0843*1.0695,0)</f>
        <v>5125</v>
      </c>
      <c r="H364" s="13"/>
      <c r="I364" s="13">
        <f>G364*E364</f>
        <v>5125</v>
      </c>
      <c r="J364" s="5"/>
    </row>
    <row r="365" spans="1:10">
      <c r="A365" s="3">
        <v>15</v>
      </c>
      <c r="B365" s="16" t="s">
        <v>1381</v>
      </c>
      <c r="E365" s="3">
        <v>1</v>
      </c>
      <c r="F365" s="3" t="s">
        <v>331</v>
      </c>
      <c r="G365" s="13">
        <f>G327</f>
        <v>48</v>
      </c>
      <c r="H365" s="13">
        <f>G365*E365</f>
        <v>48</v>
      </c>
      <c r="I365" s="13">
        <f>G365*E365</f>
        <v>48</v>
      </c>
      <c r="J365" s="5"/>
    </row>
    <row r="366" spans="1:10">
      <c r="A366" s="3">
        <v>16</v>
      </c>
      <c r="B366" s="16" t="s">
        <v>1985</v>
      </c>
      <c r="E366" s="3">
        <v>6</v>
      </c>
      <c r="F366" s="3" t="s">
        <v>53</v>
      </c>
      <c r="G366" s="13">
        <f>G289</f>
        <v>15</v>
      </c>
      <c r="H366" s="13">
        <f>G366*E366</f>
        <v>90</v>
      </c>
      <c r="I366" s="13">
        <f>G366*E366</f>
        <v>90</v>
      </c>
      <c r="J366" s="5"/>
    </row>
    <row r="367" spans="1:10">
      <c r="A367" s="3">
        <v>17</v>
      </c>
      <c r="B367" s="16" t="s">
        <v>1419</v>
      </c>
      <c r="C367" s="21" t="s">
        <v>352</v>
      </c>
      <c r="E367" s="3">
        <v>1</v>
      </c>
      <c r="F367" s="3" t="s">
        <v>53</v>
      </c>
      <c r="G367" s="13">
        <f>'P.O.65-80'!Q738</f>
        <v>14185</v>
      </c>
      <c r="H367" s="13">
        <f>G367*E367</f>
        <v>14185</v>
      </c>
      <c r="I367" s="13"/>
      <c r="J367" s="5"/>
    </row>
    <row r="368" spans="1:10">
      <c r="A368" s="3">
        <v>18</v>
      </c>
      <c r="B368" s="16" t="s">
        <v>1986</v>
      </c>
      <c r="D368" s="21" t="s">
        <v>620</v>
      </c>
      <c r="E368" s="3">
        <v>1</v>
      </c>
      <c r="F368" s="3" t="s">
        <v>53</v>
      </c>
      <c r="G368" s="13">
        <f>'P.O.65-80'!Q742</f>
        <v>12742</v>
      </c>
      <c r="H368" s="13"/>
      <c r="I368" s="13">
        <f>G368*E368</f>
        <v>12742</v>
      </c>
      <c r="J368" s="5"/>
    </row>
    <row r="369" spans="1:10">
      <c r="A369" s="3">
        <v>19</v>
      </c>
      <c r="B369" s="16" t="s">
        <v>1420</v>
      </c>
      <c r="E369" s="3">
        <v>6</v>
      </c>
      <c r="F369" s="3" t="s">
        <v>53</v>
      </c>
      <c r="G369" s="13">
        <f>G330</f>
        <v>8</v>
      </c>
      <c r="H369" s="13">
        <f>G369*E369</f>
        <v>48</v>
      </c>
      <c r="I369" s="13">
        <f>G369*E369</f>
        <v>48</v>
      </c>
      <c r="J369" s="5"/>
    </row>
    <row r="370" spans="1:10">
      <c r="A370" s="3">
        <v>20</v>
      </c>
      <c r="B370" s="16" t="s">
        <v>1421</v>
      </c>
      <c r="E370" s="3">
        <v>1</v>
      </c>
      <c r="F370" s="3" t="s">
        <v>53</v>
      </c>
      <c r="G370" s="13">
        <f>G325</f>
        <v>12</v>
      </c>
      <c r="H370" s="13">
        <f>G370*E370</f>
        <v>12</v>
      </c>
      <c r="I370" s="13">
        <f>G370*E370</f>
        <v>12</v>
      </c>
      <c r="J370" s="5"/>
    </row>
    <row r="371" spans="1:10">
      <c r="F371" s="3"/>
      <c r="G371" s="13"/>
      <c r="H371" s="13"/>
      <c r="I371" s="13"/>
      <c r="J371" s="5"/>
    </row>
    <row r="372" spans="1:10">
      <c r="E372" s="11" t="s">
        <v>604</v>
      </c>
      <c r="G372" s="13"/>
      <c r="H372" s="10">
        <f>SUM(H351:H370)</f>
        <v>22146</v>
      </c>
      <c r="I372" s="10">
        <f>SUM(I351:I370)</f>
        <v>29019.1</v>
      </c>
      <c r="J372" s="5"/>
    </row>
    <row r="373" spans="1:10">
      <c r="E373" s="11"/>
      <c r="G373" s="13"/>
      <c r="H373" s="10"/>
      <c r="I373" s="10"/>
      <c r="J373" s="5"/>
    </row>
    <row r="374" spans="1:10">
      <c r="A374" s="3">
        <v>21</v>
      </c>
      <c r="B374" s="84" t="s">
        <v>1411</v>
      </c>
      <c r="E374" s="16"/>
      <c r="G374" s="13"/>
      <c r="H374" s="13">
        <f>'Page 48-53'!O156</f>
        <v>4396</v>
      </c>
      <c r="I374" s="13">
        <f>H374</f>
        <v>4396</v>
      </c>
      <c r="J374" s="5"/>
    </row>
    <row r="375" spans="1:10">
      <c r="E375" s="16"/>
      <c r="G375" s="13"/>
      <c r="H375" s="13"/>
      <c r="I375" s="13"/>
      <c r="J375" s="5"/>
    </row>
    <row r="376" spans="1:10">
      <c r="A376" s="3">
        <v>22</v>
      </c>
      <c r="B376" s="16" t="s">
        <v>1422</v>
      </c>
      <c r="E376" s="16"/>
      <c r="G376" s="13"/>
      <c r="H376" s="13">
        <f>H372*3%</f>
        <v>664.38</v>
      </c>
      <c r="I376" s="13">
        <f>I372*3%</f>
        <v>870.57299999999998</v>
      </c>
      <c r="J376" s="5"/>
    </row>
    <row r="377" spans="1:10">
      <c r="E377" s="16"/>
      <c r="G377" s="13"/>
      <c r="H377" s="13"/>
      <c r="I377" s="13"/>
      <c r="J377" s="5"/>
    </row>
    <row r="378" spans="1:10">
      <c r="A378" s="3">
        <v>23</v>
      </c>
      <c r="B378" s="21" t="s">
        <v>1166</v>
      </c>
      <c r="E378" s="16"/>
      <c r="G378" s="20"/>
      <c r="H378" s="28"/>
      <c r="I378" s="28"/>
      <c r="J378" s="5"/>
    </row>
    <row r="379" spans="1:10">
      <c r="B379" s="5" t="s">
        <v>1168</v>
      </c>
      <c r="C379" s="5"/>
      <c r="D379" s="5"/>
      <c r="E379" s="16"/>
      <c r="F379" s="13"/>
      <c r="G379" s="20"/>
      <c r="H379" s="13">
        <f>ROUND(H372*0.03,0)</f>
        <v>664</v>
      </c>
      <c r="I379" s="13">
        <f>ROUND(I372*0.03,0)</f>
        <v>871</v>
      </c>
      <c r="J379" s="5"/>
    </row>
    <row r="380" spans="1:10">
      <c r="B380" s="5" t="s">
        <v>1167</v>
      </c>
      <c r="C380" s="5"/>
      <c r="D380" s="5"/>
      <c r="E380" s="16"/>
      <c r="F380" s="13"/>
      <c r="G380" s="13"/>
      <c r="H380" s="13">
        <f>ROUND((H372)*0.03,0)</f>
        <v>664</v>
      </c>
      <c r="I380" s="13">
        <f>ROUND((I372)*0.03,0)</f>
        <v>871</v>
      </c>
      <c r="J380" s="5"/>
    </row>
    <row r="381" spans="1:10">
      <c r="B381" s="5"/>
      <c r="C381" s="5"/>
      <c r="D381" s="5"/>
      <c r="E381" s="16"/>
      <c r="F381" s="13"/>
      <c r="G381" s="13"/>
      <c r="H381" s="13"/>
      <c r="I381" s="13"/>
      <c r="J381" s="5"/>
    </row>
    <row r="382" spans="1:10">
      <c r="C382" s="5"/>
      <c r="D382" s="5"/>
      <c r="E382" s="11" t="s">
        <v>325</v>
      </c>
      <c r="G382" s="10"/>
      <c r="H382" s="10">
        <f>SUM(H372:H380)</f>
        <v>28534.38</v>
      </c>
      <c r="I382" s="10">
        <f>SUM(I372:I380)</f>
        <v>36027.672999999995</v>
      </c>
      <c r="J382" s="5"/>
    </row>
    <row r="383" spans="1:10">
      <c r="B383" s="5"/>
      <c r="C383" s="234"/>
      <c r="D383" s="21"/>
      <c r="G383" s="3"/>
      <c r="H383" s="13"/>
      <c r="I383" s="13"/>
      <c r="J383" s="5"/>
    </row>
    <row r="384" spans="1:10">
      <c r="A384" s="3">
        <v>24</v>
      </c>
      <c r="B384" s="21" t="s">
        <v>1169</v>
      </c>
      <c r="C384" s="21"/>
      <c r="D384" s="21"/>
      <c r="E384" s="16"/>
      <c r="G384" s="3"/>
      <c r="H384" s="13">
        <f>H382*0.11</f>
        <v>3138.7818000000002</v>
      </c>
      <c r="I384" s="13">
        <f>I382*0.11</f>
        <v>3963.0440299999996</v>
      </c>
      <c r="J384" s="5"/>
    </row>
    <row r="385" spans="1:11">
      <c r="E385" s="11" t="s">
        <v>1423</v>
      </c>
      <c r="G385" s="20"/>
      <c r="H385" s="10">
        <f>SUM(H382:H384)</f>
        <v>31673.161800000002</v>
      </c>
      <c r="I385" s="10">
        <f>SUM(I382:I384)</f>
        <v>39990.717029999993</v>
      </c>
      <c r="J385" s="5"/>
    </row>
    <row r="386" spans="1:11">
      <c r="E386" s="11" t="s">
        <v>326</v>
      </c>
      <c r="H386" s="10">
        <f>ROUND(H385,-2)</f>
        <v>31700</v>
      </c>
      <c r="I386" s="10">
        <f>ROUND(I385,-2)</f>
        <v>40000</v>
      </c>
    </row>
    <row r="387" spans="1:11">
      <c r="J387" s="5"/>
      <c r="K387" s="3" t="s">
        <v>668</v>
      </c>
    </row>
    <row r="389" spans="1:11" ht="15.75">
      <c r="A389" s="341" t="s">
        <v>265</v>
      </c>
      <c r="B389" s="341"/>
      <c r="C389" s="341"/>
      <c r="D389" s="341"/>
      <c r="E389" s="341"/>
      <c r="F389" s="341"/>
      <c r="G389" s="341"/>
      <c r="H389" s="341"/>
      <c r="I389" s="341"/>
      <c r="J389" s="341"/>
      <c r="K389" s="341"/>
    </row>
    <row r="391" spans="1:11" s="209" customFormat="1">
      <c r="A391" s="209" t="s">
        <v>48</v>
      </c>
      <c r="B391" s="240" t="s">
        <v>672</v>
      </c>
      <c r="C391" s="78" t="s">
        <v>832</v>
      </c>
      <c r="D391" s="240" t="s">
        <v>377</v>
      </c>
      <c r="E391" s="240" t="s">
        <v>10</v>
      </c>
      <c r="F391" s="240" t="s">
        <v>833</v>
      </c>
    </row>
    <row r="392" spans="1:11" s="209" customFormat="1">
      <c r="A392" s="209" t="s">
        <v>133</v>
      </c>
    </row>
    <row r="393" spans="1:11" s="209" customFormat="1">
      <c r="A393" s="3">
        <v>1</v>
      </c>
      <c r="B393" s="3">
        <v>2</v>
      </c>
      <c r="C393" s="24">
        <v>3</v>
      </c>
      <c r="D393" s="3">
        <v>4</v>
      </c>
      <c r="E393" s="3">
        <v>5</v>
      </c>
      <c r="F393" s="3">
        <v>6</v>
      </c>
    </row>
    <row r="394" spans="1:11" ht="14.25">
      <c r="A394" s="3">
        <v>1</v>
      </c>
      <c r="B394" s="16" t="s">
        <v>1427</v>
      </c>
      <c r="C394" s="24">
        <v>70</v>
      </c>
      <c r="D394" s="3" t="s">
        <v>329</v>
      </c>
      <c r="E394" s="13">
        <f>ROUND('P.O.65-80'!Q290/1000,0)</f>
        <v>10</v>
      </c>
      <c r="F394" s="13">
        <f>E394*C394</f>
        <v>700</v>
      </c>
      <c r="G394" s="3"/>
      <c r="H394" s="3"/>
    </row>
    <row r="395" spans="1:11">
      <c r="A395" s="3">
        <v>2</v>
      </c>
      <c r="B395" s="16" t="s">
        <v>1428</v>
      </c>
      <c r="C395" s="24">
        <v>1</v>
      </c>
      <c r="D395" s="3" t="s">
        <v>53</v>
      </c>
      <c r="E395" s="13">
        <f>ROUND(333*1.0376*1.0843*1.0695,0)</f>
        <v>401</v>
      </c>
      <c r="F395" s="13">
        <f>E395*C395</f>
        <v>401</v>
      </c>
      <c r="G395" s="3"/>
      <c r="H395" s="3"/>
    </row>
    <row r="396" spans="1:11">
      <c r="B396" s="16" t="s">
        <v>1429</v>
      </c>
      <c r="E396" s="13"/>
      <c r="F396" s="13"/>
      <c r="G396" s="3"/>
      <c r="H396" s="3"/>
    </row>
    <row r="397" spans="1:11" ht="14.25">
      <c r="A397" s="3">
        <v>3</v>
      </c>
      <c r="B397" s="16" t="s">
        <v>1430</v>
      </c>
      <c r="C397" s="24">
        <v>8</v>
      </c>
      <c r="D397" s="3" t="s">
        <v>329</v>
      </c>
      <c r="E397" s="13">
        <f>ROUND('P.O.65-80'!Q791/1000,0)</f>
        <v>8</v>
      </c>
      <c r="F397" s="13">
        <f>E397*C397</f>
        <v>64</v>
      </c>
      <c r="G397" s="3"/>
      <c r="H397" s="3"/>
    </row>
    <row r="398" spans="1:11">
      <c r="A398" s="3">
        <v>4</v>
      </c>
      <c r="B398" s="16" t="s">
        <v>1431</v>
      </c>
      <c r="C398" s="24">
        <v>1</v>
      </c>
      <c r="D398" s="3" t="s">
        <v>53</v>
      </c>
      <c r="E398" s="13">
        <f>ROUND(15*1.0376*1.0843*1.0695,0)</f>
        <v>18</v>
      </c>
      <c r="F398" s="13">
        <f>E398*C398</f>
        <v>18</v>
      </c>
      <c r="G398" s="3"/>
      <c r="H398" s="3"/>
    </row>
    <row r="399" spans="1:11">
      <c r="A399" s="3">
        <v>5</v>
      </c>
      <c r="B399" s="16" t="s">
        <v>1432</v>
      </c>
      <c r="E399" s="13">
        <f>ROUND(70*1.0376*1.0843,0)</f>
        <v>79</v>
      </c>
      <c r="F399" s="13">
        <f>E399</f>
        <v>79</v>
      </c>
      <c r="G399" s="3"/>
      <c r="H399" s="21"/>
    </row>
    <row r="400" spans="1:11">
      <c r="D400" s="19" t="s">
        <v>604</v>
      </c>
      <c r="F400" s="10">
        <f>SUM(F394:F399)</f>
        <v>1262</v>
      </c>
      <c r="G400" s="3"/>
      <c r="H400" s="3"/>
    </row>
    <row r="401" spans="1:11">
      <c r="D401" s="240"/>
      <c r="F401" s="10"/>
      <c r="G401" s="3"/>
      <c r="H401" s="3"/>
    </row>
    <row r="402" spans="1:11">
      <c r="A402" s="3">
        <v>6</v>
      </c>
      <c r="B402" s="16" t="s">
        <v>1433</v>
      </c>
      <c r="F402" s="13">
        <f>F400*0.1</f>
        <v>126.2</v>
      </c>
      <c r="G402" s="3"/>
      <c r="H402" s="3"/>
    </row>
    <row r="403" spans="1:11">
      <c r="F403" s="13"/>
      <c r="G403" s="3"/>
      <c r="H403" s="3"/>
    </row>
    <row r="404" spans="1:11">
      <c r="A404" s="3">
        <v>7</v>
      </c>
      <c r="B404" s="21" t="s">
        <v>1166</v>
      </c>
      <c r="F404" s="13"/>
      <c r="G404" s="3"/>
      <c r="H404" s="3"/>
    </row>
    <row r="405" spans="1:11">
      <c r="B405" s="5" t="s">
        <v>1168</v>
      </c>
      <c r="C405" s="5"/>
      <c r="D405" s="5"/>
      <c r="E405" s="5"/>
      <c r="F405" s="13">
        <f>F400*0.03</f>
        <v>37.86</v>
      </c>
      <c r="G405" s="3"/>
      <c r="H405" s="3"/>
    </row>
    <row r="406" spans="1:11">
      <c r="B406" s="5" t="s">
        <v>1167</v>
      </c>
      <c r="C406" s="5"/>
      <c r="D406" s="5"/>
      <c r="E406" s="5"/>
      <c r="F406" s="13">
        <f>F400*0.03</f>
        <v>37.86</v>
      </c>
      <c r="G406" s="3"/>
      <c r="H406" s="3"/>
    </row>
    <row r="407" spans="1:11">
      <c r="B407" s="5"/>
      <c r="C407" s="5"/>
      <c r="D407" s="5"/>
      <c r="E407" s="5"/>
      <c r="F407" s="13"/>
      <c r="G407" s="3"/>
      <c r="H407" s="3"/>
    </row>
    <row r="408" spans="1:11">
      <c r="C408" s="11"/>
      <c r="D408" s="19" t="s">
        <v>325</v>
      </c>
      <c r="E408" s="5"/>
      <c r="F408" s="10">
        <f>SUM(F400:F406)</f>
        <v>1463.9199999999998</v>
      </c>
      <c r="G408" s="10"/>
      <c r="I408" s="10"/>
    </row>
    <row r="409" spans="1:11">
      <c r="B409" s="5"/>
      <c r="C409" s="16"/>
      <c r="D409" s="21"/>
      <c r="E409" s="5"/>
      <c r="F409" s="13"/>
      <c r="G409" s="3"/>
      <c r="I409" s="13"/>
    </row>
    <row r="410" spans="1:11">
      <c r="A410" s="3">
        <v>8</v>
      </c>
      <c r="B410" s="21" t="s">
        <v>1169</v>
      </c>
      <c r="C410" s="16"/>
      <c r="D410" s="21"/>
      <c r="E410" s="5"/>
      <c r="F410" s="13">
        <f>F408*0.11</f>
        <v>161.03119999999998</v>
      </c>
      <c r="G410" s="3"/>
      <c r="I410" s="13"/>
    </row>
    <row r="411" spans="1:11">
      <c r="C411" s="11"/>
      <c r="D411" s="19" t="s">
        <v>1358</v>
      </c>
      <c r="E411" s="5"/>
      <c r="F411" s="10">
        <f>SUM(F408:F410)</f>
        <v>1624.9511999999997</v>
      </c>
      <c r="G411" s="20"/>
      <c r="I411" s="13"/>
    </row>
    <row r="412" spans="1:11">
      <c r="C412" s="11"/>
      <c r="D412" s="19" t="s">
        <v>326</v>
      </c>
      <c r="E412" s="5"/>
      <c r="F412" s="10">
        <f>ROUND(F411,-2)</f>
        <v>1600</v>
      </c>
      <c r="I412" s="10"/>
    </row>
    <row r="413" spans="1:11">
      <c r="F413" s="15"/>
      <c r="G413" s="3"/>
      <c r="H413" s="3"/>
    </row>
    <row r="414" spans="1:11">
      <c r="F414" s="3"/>
      <c r="G414" s="3"/>
      <c r="H414" s="3"/>
    </row>
    <row r="415" spans="1:11">
      <c r="F415" s="3"/>
      <c r="G415" s="3"/>
      <c r="H415" s="3"/>
    </row>
    <row r="416" spans="1:11">
      <c r="J416" s="5"/>
      <c r="K416" s="9" t="s">
        <v>78</v>
      </c>
    </row>
    <row r="417" spans="1:11" ht="15">
      <c r="A417" s="346" t="s">
        <v>1424</v>
      </c>
      <c r="B417" s="346"/>
      <c r="C417" s="346"/>
      <c r="D417" s="346"/>
      <c r="E417" s="346"/>
      <c r="F417" s="346"/>
      <c r="G417" s="346"/>
      <c r="H417" s="346"/>
      <c r="I417" s="346"/>
      <c r="J417" s="346"/>
      <c r="K417" s="346"/>
    </row>
    <row r="418" spans="1:11">
      <c r="A418" s="209" t="s">
        <v>475</v>
      </c>
      <c r="B418" s="240" t="s">
        <v>672</v>
      </c>
      <c r="C418" s="78" t="s">
        <v>832</v>
      </c>
      <c r="D418" s="240" t="s">
        <v>377</v>
      </c>
      <c r="E418" s="240" t="s">
        <v>10</v>
      </c>
      <c r="F418" s="240" t="s">
        <v>833</v>
      </c>
      <c r="G418" s="3"/>
      <c r="H418" s="3"/>
    </row>
    <row r="419" spans="1:11" s="6" customFormat="1">
      <c r="A419" s="209">
        <v>1</v>
      </c>
      <c r="B419" s="209">
        <v>2</v>
      </c>
      <c r="C419" s="78">
        <v>3</v>
      </c>
      <c r="D419" s="209">
        <v>4</v>
      </c>
      <c r="E419" s="209">
        <v>5</v>
      </c>
      <c r="F419" s="209">
        <v>6</v>
      </c>
      <c r="G419" s="209"/>
      <c r="H419" s="209"/>
      <c r="J419" s="209"/>
    </row>
    <row r="420" spans="1:11">
      <c r="A420" s="3">
        <v>1</v>
      </c>
      <c r="B420" s="16" t="s">
        <v>1434</v>
      </c>
      <c r="C420" s="24">
        <v>2</v>
      </c>
      <c r="D420" s="3" t="s">
        <v>53</v>
      </c>
      <c r="E420" s="13">
        <f>' HT P-8-14'!G8</f>
        <v>2096</v>
      </c>
      <c r="F420" s="13">
        <f>C420*E420</f>
        <v>4192</v>
      </c>
    </row>
    <row r="421" spans="1:11">
      <c r="A421" s="3">
        <v>2</v>
      </c>
      <c r="B421" s="16" t="s">
        <v>1435</v>
      </c>
      <c r="C421" s="24">
        <v>13</v>
      </c>
      <c r="D421" s="3" t="s">
        <v>53</v>
      </c>
      <c r="E421" s="13">
        <f>ROUND((1.5*9.58*47*1.0695+(1.5*9.58*47)*0%),0)</f>
        <v>722</v>
      </c>
      <c r="F421" s="13">
        <f t="shared" ref="F421:F428" si="87">C421*E421</f>
        <v>9386</v>
      </c>
    </row>
    <row r="422" spans="1:11">
      <c r="A422" s="3">
        <v>3</v>
      </c>
      <c r="B422" s="16" t="s">
        <v>1436</v>
      </c>
      <c r="C422" s="24">
        <v>13</v>
      </c>
      <c r="D422" s="3" t="s">
        <v>53</v>
      </c>
      <c r="E422" s="13">
        <f>ROUND((1.2*4.5*47*1.0695+(1.2*4.5*47)*0%)*2,0)</f>
        <v>543</v>
      </c>
      <c r="F422" s="13">
        <f t="shared" si="87"/>
        <v>7059</v>
      </c>
    </row>
    <row r="423" spans="1:11">
      <c r="A423" s="3">
        <v>4</v>
      </c>
      <c r="B423" s="16" t="s">
        <v>1437</v>
      </c>
      <c r="C423" s="24">
        <v>39</v>
      </c>
      <c r="D423" s="3" t="s">
        <v>53</v>
      </c>
      <c r="E423" s="13">
        <f>ROUND('P.O.65-80'!Q897,0)</f>
        <v>93</v>
      </c>
      <c r="F423" s="13">
        <f t="shared" si="87"/>
        <v>3627</v>
      </c>
    </row>
    <row r="424" spans="1:11">
      <c r="A424" s="3">
        <v>5</v>
      </c>
      <c r="B424" s="16" t="s">
        <v>1438</v>
      </c>
      <c r="C424" s="24">
        <v>13</v>
      </c>
      <c r="D424" s="3" t="s">
        <v>53</v>
      </c>
      <c r="E424" s="13">
        <f>' HT P-8-14'!G34</f>
        <v>63</v>
      </c>
      <c r="F424" s="13">
        <f t="shared" si="87"/>
        <v>819</v>
      </c>
    </row>
    <row r="425" spans="1:11">
      <c r="A425" s="3">
        <v>6</v>
      </c>
      <c r="B425" s="16" t="s">
        <v>1439</v>
      </c>
      <c r="C425" s="24">
        <v>15</v>
      </c>
      <c r="D425" s="3" t="s">
        <v>53</v>
      </c>
      <c r="E425" s="13">
        <f>E424</f>
        <v>63</v>
      </c>
      <c r="F425" s="13">
        <f t="shared" si="87"/>
        <v>945</v>
      </c>
    </row>
    <row r="426" spans="1:11">
      <c r="A426" s="3">
        <v>7</v>
      </c>
      <c r="B426" s="16" t="s">
        <v>1440</v>
      </c>
      <c r="C426" s="24">
        <v>4</v>
      </c>
      <c r="D426" s="3" t="s">
        <v>53</v>
      </c>
      <c r="E426" s="13">
        <f>ROUND((1.5*9.58*47*1.0695+(1.5*9.58*47)*0%),0)</f>
        <v>722</v>
      </c>
      <c r="F426" s="13">
        <f t="shared" si="87"/>
        <v>2888</v>
      </c>
    </row>
    <row r="427" spans="1:11">
      <c r="A427" s="3">
        <v>8</v>
      </c>
      <c r="B427" s="16" t="s">
        <v>1441</v>
      </c>
      <c r="C427" s="24">
        <v>4</v>
      </c>
      <c r="D427" s="3" t="s">
        <v>53</v>
      </c>
      <c r="E427" s="13">
        <f>ROUND((2.4*9.58*47*1.0695+(2.4*9.58*47)*0%),0)</f>
        <v>1156</v>
      </c>
      <c r="F427" s="13">
        <f t="shared" si="87"/>
        <v>4624</v>
      </c>
    </row>
    <row r="428" spans="1:11">
      <c r="A428" s="3">
        <v>9</v>
      </c>
      <c r="B428" s="16" t="s">
        <v>1442</v>
      </c>
      <c r="C428" s="24">
        <v>2</v>
      </c>
      <c r="D428" s="3" t="s">
        <v>17</v>
      </c>
      <c r="E428" s="13">
        <f>ROUND(((1.5*4.5*47*1.0695+(1.5*4.5*47)*0%)+(1.5*4.5*47*1.0695+(1.5*4.5*47)*0%))*2,0)</f>
        <v>1357</v>
      </c>
      <c r="F428" s="13">
        <f t="shared" si="87"/>
        <v>2714</v>
      </c>
    </row>
    <row r="429" spans="1:11">
      <c r="B429" s="16" t="s">
        <v>1443</v>
      </c>
      <c r="F429" s="3"/>
    </row>
    <row r="430" spans="1:11">
      <c r="A430" s="3">
        <v>10</v>
      </c>
      <c r="B430" s="16" t="s">
        <v>1444</v>
      </c>
      <c r="C430" s="24">
        <v>12</v>
      </c>
      <c r="D430" s="3" t="s">
        <v>53</v>
      </c>
      <c r="E430" s="13">
        <f>G194</f>
        <v>1020</v>
      </c>
      <c r="F430" s="13">
        <f t="shared" ref="F430:F435" si="88">C430*E430</f>
        <v>12240</v>
      </c>
    </row>
    <row r="431" spans="1:11">
      <c r="A431" s="3">
        <v>11</v>
      </c>
      <c r="B431" s="16" t="s">
        <v>1302</v>
      </c>
      <c r="C431" s="24">
        <v>15</v>
      </c>
      <c r="D431" s="3" t="s">
        <v>53</v>
      </c>
      <c r="E431" s="13">
        <f>G248</f>
        <v>100</v>
      </c>
      <c r="F431" s="13">
        <f t="shared" si="88"/>
        <v>1500</v>
      </c>
    </row>
    <row r="432" spans="1:11">
      <c r="A432" s="3">
        <v>12</v>
      </c>
      <c r="B432" s="16" t="s">
        <v>577</v>
      </c>
      <c r="C432" s="24">
        <v>42</v>
      </c>
      <c r="D432" s="3" t="s">
        <v>365</v>
      </c>
      <c r="E432" s="13">
        <f>G203</f>
        <v>58</v>
      </c>
      <c r="F432" s="13">
        <f t="shared" si="88"/>
        <v>2436</v>
      </c>
    </row>
    <row r="433" spans="1:10">
      <c r="A433" s="3">
        <v>13</v>
      </c>
      <c r="B433" s="5" t="s">
        <v>1147</v>
      </c>
      <c r="C433" s="24">
        <v>35</v>
      </c>
      <c r="D433" s="3" t="s">
        <v>365</v>
      </c>
      <c r="E433" s="3">
        <f>G35</f>
        <v>68</v>
      </c>
      <c r="F433" s="13">
        <f t="shared" si="88"/>
        <v>2380</v>
      </c>
    </row>
    <row r="434" spans="1:10">
      <c r="A434" s="3">
        <v>14</v>
      </c>
      <c r="B434" s="16" t="s">
        <v>1445</v>
      </c>
      <c r="C434" s="24">
        <v>4</v>
      </c>
      <c r="D434" s="3" t="s">
        <v>53</v>
      </c>
      <c r="E434" s="13">
        <f>G30</f>
        <v>690</v>
      </c>
      <c r="F434" s="13">
        <f t="shared" si="88"/>
        <v>2760</v>
      </c>
      <c r="G434" s="3"/>
    </row>
    <row r="435" spans="1:10">
      <c r="A435" s="3">
        <v>15</v>
      </c>
      <c r="B435" s="5" t="s">
        <v>1144</v>
      </c>
      <c r="C435" s="24">
        <f>C434*6</f>
        <v>24</v>
      </c>
      <c r="D435" s="3" t="s">
        <v>365</v>
      </c>
      <c r="E435" s="13">
        <f>G196</f>
        <v>59</v>
      </c>
      <c r="F435" s="13">
        <f t="shared" si="88"/>
        <v>1416</v>
      </c>
      <c r="G435" s="3"/>
    </row>
    <row r="436" spans="1:10">
      <c r="D436" s="89" t="s">
        <v>1455</v>
      </c>
      <c r="F436" s="10">
        <f>SUM(F420:F434)</f>
        <v>57570</v>
      </c>
      <c r="G436" s="6"/>
      <c r="J436" s="209"/>
    </row>
    <row r="437" spans="1:10">
      <c r="B437" s="11" t="s">
        <v>1463</v>
      </c>
      <c r="F437" s="16"/>
    </row>
    <row r="438" spans="1:10">
      <c r="A438" s="3">
        <v>1</v>
      </c>
      <c r="B438" s="93" t="s">
        <v>1446</v>
      </c>
      <c r="F438" s="3">
        <f>2*'Page 48-53'!O19</f>
        <v>5268</v>
      </c>
    </row>
    <row r="439" spans="1:10">
      <c r="B439" s="93" t="s">
        <v>1447</v>
      </c>
      <c r="F439" s="3"/>
    </row>
    <row r="440" spans="1:10">
      <c r="A440" s="3">
        <v>2</v>
      </c>
      <c r="B440" s="93" t="s">
        <v>1448</v>
      </c>
      <c r="F440" s="3">
        <f>4*'Page 48-53'!O76</f>
        <v>13424</v>
      </c>
    </row>
    <row r="441" spans="1:10">
      <c r="A441" s="3">
        <v>3</v>
      </c>
      <c r="B441" s="93" t="s">
        <v>1449</v>
      </c>
      <c r="F441" s="3">
        <f>6*'Page 48-53'!O67</f>
        <v>1500</v>
      </c>
    </row>
    <row r="442" spans="1:10">
      <c r="A442" s="3">
        <v>4</v>
      </c>
      <c r="B442" s="93" t="s">
        <v>1450</v>
      </c>
      <c r="F442" s="13">
        <f>'Page 48-53'!O240</f>
        <v>2330</v>
      </c>
    </row>
    <row r="443" spans="1:10">
      <c r="A443" s="3">
        <v>5</v>
      </c>
      <c r="B443" s="93" t="s">
        <v>1451</v>
      </c>
      <c r="F443" s="3">
        <f>2*'Page 48-53'!O39</f>
        <v>9554</v>
      </c>
    </row>
    <row r="444" spans="1:10">
      <c r="B444" s="93" t="s">
        <v>1452</v>
      </c>
      <c r="F444" s="3"/>
    </row>
    <row r="445" spans="1:10">
      <c r="B445" s="93" t="s">
        <v>1460</v>
      </c>
      <c r="F445" s="3"/>
    </row>
    <row r="446" spans="1:10" ht="15">
      <c r="B446" s="243"/>
      <c r="D446" s="89" t="s">
        <v>1456</v>
      </c>
      <c r="F446" s="209">
        <f>SUM(F438:F445)</f>
        <v>32076</v>
      </c>
    </row>
    <row r="447" spans="1:10">
      <c r="B447" s="93" t="s">
        <v>1457</v>
      </c>
      <c r="F447" s="13">
        <f>F436</f>
        <v>57570</v>
      </c>
    </row>
    <row r="448" spans="1:10">
      <c r="B448" s="93" t="s">
        <v>1453</v>
      </c>
      <c r="F448" s="3">
        <f>F446</f>
        <v>32076</v>
      </c>
    </row>
    <row r="449" spans="1:11">
      <c r="B449" s="93" t="s">
        <v>1454</v>
      </c>
      <c r="F449" s="13">
        <f>0.2*'Page 59'!C22</f>
        <v>6621.4000000000005</v>
      </c>
    </row>
    <row r="450" spans="1:11">
      <c r="A450" s="5"/>
      <c r="B450" s="11" t="s">
        <v>1166</v>
      </c>
      <c r="F450" s="3"/>
    </row>
    <row r="451" spans="1:11">
      <c r="A451" s="5"/>
      <c r="B451" s="5" t="s">
        <v>1458</v>
      </c>
      <c r="C451" s="5"/>
      <c r="D451" s="5"/>
      <c r="E451" s="5"/>
      <c r="F451" s="13">
        <f>(F447)*0.03</f>
        <v>1727.1</v>
      </c>
    </row>
    <row r="452" spans="1:11">
      <c r="A452" s="5"/>
      <c r="B452" s="5" t="s">
        <v>1459</v>
      </c>
      <c r="C452" s="5"/>
      <c r="D452" s="5"/>
      <c r="E452" s="5"/>
      <c r="F452" s="13">
        <f>(F448)*0.03</f>
        <v>962.28</v>
      </c>
    </row>
    <row r="453" spans="1:11">
      <c r="A453" s="5"/>
      <c r="B453" s="5"/>
      <c r="C453" s="5"/>
      <c r="D453" s="11" t="s">
        <v>604</v>
      </c>
      <c r="E453" s="5"/>
      <c r="F453" s="10">
        <f>SUM(F447:F452)</f>
        <v>98956.78</v>
      </c>
    </row>
    <row r="454" spans="1:11">
      <c r="A454" s="5"/>
      <c r="B454" s="21" t="s">
        <v>1169</v>
      </c>
      <c r="C454" s="5"/>
      <c r="D454" s="5"/>
      <c r="E454" s="5"/>
      <c r="F454" s="13">
        <f>(F453)*0.11</f>
        <v>10885.245800000001</v>
      </c>
    </row>
    <row r="455" spans="1:11" ht="12.75" customHeight="1">
      <c r="A455" s="5"/>
      <c r="C455" s="5"/>
      <c r="D455" s="11" t="s">
        <v>325</v>
      </c>
      <c r="F455" s="10">
        <f>SUM(F453:F454)</f>
        <v>109842.0258</v>
      </c>
      <c r="G455" s="6"/>
    </row>
    <row r="456" spans="1:11">
      <c r="A456" s="5"/>
      <c r="B456" s="16" t="s">
        <v>1461</v>
      </c>
      <c r="E456" s="43" t="s">
        <v>33</v>
      </c>
      <c r="F456" s="13">
        <f>F515*0.55</f>
        <v>11063.464957600001</v>
      </c>
    </row>
    <row r="457" spans="1:11">
      <c r="A457" s="5"/>
      <c r="B457" s="5"/>
      <c r="D457" s="89" t="s">
        <v>1358</v>
      </c>
      <c r="F457" s="13">
        <f>F455-F456</f>
        <v>98778.560842400009</v>
      </c>
    </row>
    <row r="458" spans="1:11">
      <c r="A458" s="5"/>
      <c r="B458" s="5"/>
      <c r="C458" s="78"/>
      <c r="D458" s="11" t="s">
        <v>326</v>
      </c>
      <c r="E458" s="5"/>
      <c r="F458" s="10">
        <f>ROUND(F457,-2)</f>
        <v>98800</v>
      </c>
    </row>
    <row r="459" spans="1:11">
      <c r="A459" s="5"/>
      <c r="B459" s="5"/>
      <c r="C459" s="78"/>
      <c r="D459" s="11"/>
      <c r="E459" s="5"/>
      <c r="F459" s="10"/>
      <c r="J459" s="5"/>
      <c r="K459" s="3" t="s">
        <v>44</v>
      </c>
    </row>
    <row r="460" spans="1:11" ht="15.75">
      <c r="A460" s="5"/>
      <c r="B460" s="134" t="s">
        <v>103</v>
      </c>
      <c r="J460" s="5"/>
    </row>
    <row r="462" spans="1:11">
      <c r="A462" s="5"/>
    </row>
    <row r="463" spans="1:11">
      <c r="A463" s="5"/>
      <c r="B463" s="5"/>
    </row>
    <row r="464" spans="1:11">
      <c r="A464" s="5"/>
      <c r="B464" s="16" t="s">
        <v>900</v>
      </c>
      <c r="F464" s="13">
        <f>F436</f>
        <v>57570</v>
      </c>
    </row>
    <row r="465" spans="1:11">
      <c r="A465" s="5"/>
      <c r="F465" s="3"/>
      <c r="J465" s="5"/>
    </row>
    <row r="466" spans="1:11">
      <c r="A466" s="5"/>
      <c r="B466" s="16" t="s">
        <v>955</v>
      </c>
      <c r="F466" s="13">
        <f>F448-F442</f>
        <v>29746</v>
      </c>
      <c r="J466" s="5"/>
    </row>
    <row r="467" spans="1:11">
      <c r="A467" s="5"/>
      <c r="F467" s="3"/>
      <c r="J467" s="5"/>
    </row>
    <row r="468" spans="1:11">
      <c r="A468" s="5"/>
      <c r="B468" s="16" t="s">
        <v>901</v>
      </c>
      <c r="F468" s="13">
        <f>F449</f>
        <v>6621.4000000000005</v>
      </c>
      <c r="J468" s="5"/>
    </row>
    <row r="469" spans="1:11">
      <c r="A469" s="5"/>
      <c r="F469" s="3"/>
      <c r="J469" s="5"/>
    </row>
    <row r="470" spans="1:11">
      <c r="A470" s="5"/>
      <c r="B470" s="11" t="s">
        <v>1166</v>
      </c>
      <c r="J470" s="5"/>
    </row>
    <row r="471" spans="1:11">
      <c r="A471" s="5"/>
      <c r="B471" s="5" t="s">
        <v>1458</v>
      </c>
      <c r="C471" s="5"/>
      <c r="D471" s="5"/>
      <c r="E471" s="5"/>
      <c r="F471" s="13">
        <f>(F464)*0.03</f>
        <v>1727.1</v>
      </c>
      <c r="J471" s="5"/>
    </row>
    <row r="472" spans="1:11">
      <c r="A472" s="5"/>
      <c r="B472" s="5" t="s">
        <v>1459</v>
      </c>
      <c r="C472" s="5"/>
      <c r="D472" s="5"/>
      <c r="E472" s="5"/>
      <c r="F472" s="13">
        <f>(F464)*0.03</f>
        <v>1727.1</v>
      </c>
      <c r="J472" s="5"/>
    </row>
    <row r="473" spans="1:11">
      <c r="A473" s="5"/>
      <c r="B473" s="5"/>
      <c r="C473" s="5"/>
      <c r="D473" s="11" t="s">
        <v>604</v>
      </c>
      <c r="E473" s="5"/>
      <c r="F473" s="10">
        <f>SUM(F464:F472)</f>
        <v>97391.6</v>
      </c>
      <c r="J473" s="5"/>
    </row>
    <row r="474" spans="1:11">
      <c r="A474" s="5"/>
      <c r="B474" s="5"/>
      <c r="C474" s="5"/>
      <c r="D474" s="5"/>
      <c r="E474" s="5"/>
      <c r="F474" s="13"/>
      <c r="J474" s="5"/>
    </row>
    <row r="475" spans="1:11">
      <c r="A475" s="5"/>
      <c r="B475" s="21" t="s">
        <v>1169</v>
      </c>
      <c r="D475" s="5"/>
      <c r="E475" s="5"/>
      <c r="F475" s="13">
        <f>(F473)*0.11</f>
        <v>10713.076000000001</v>
      </c>
      <c r="J475" s="5"/>
    </row>
    <row r="476" spans="1:11">
      <c r="A476" s="5"/>
      <c r="B476" s="5"/>
      <c r="C476" s="11"/>
      <c r="D476" s="11" t="s">
        <v>325</v>
      </c>
      <c r="F476" s="10">
        <f>SUM(F473:F475)</f>
        <v>108104.67600000001</v>
      </c>
      <c r="J476" s="5"/>
    </row>
    <row r="477" spans="1:11">
      <c r="A477" s="5"/>
      <c r="B477" s="16" t="s">
        <v>958</v>
      </c>
      <c r="E477" s="43" t="s">
        <v>32</v>
      </c>
      <c r="F477" s="13">
        <f>G515*0.55</f>
        <v>2926.7455932000003</v>
      </c>
      <c r="J477" s="5"/>
    </row>
    <row r="478" spans="1:11">
      <c r="A478" s="5"/>
      <c r="B478" s="5"/>
      <c r="C478" s="5"/>
      <c r="D478" s="11" t="s">
        <v>1039</v>
      </c>
      <c r="F478" s="10">
        <f>F476-F477</f>
        <v>105177.93040680001</v>
      </c>
      <c r="J478" s="5"/>
    </row>
    <row r="479" spans="1:11">
      <c r="A479" s="5"/>
      <c r="B479" s="5"/>
      <c r="D479" s="11" t="s">
        <v>326</v>
      </c>
      <c r="E479" s="5"/>
      <c r="F479" s="10">
        <f>ROUND(F478,-2)</f>
        <v>105200</v>
      </c>
      <c r="J479" s="5"/>
    </row>
    <row r="480" spans="1:11">
      <c r="A480" s="5"/>
      <c r="E480" s="5"/>
      <c r="J480" s="5"/>
      <c r="K480" s="3" t="s">
        <v>79</v>
      </c>
    </row>
    <row r="481" spans="1:10" ht="15.75">
      <c r="A481" s="5"/>
      <c r="B481" s="134" t="s">
        <v>104</v>
      </c>
    </row>
    <row r="483" spans="1:10">
      <c r="A483" s="5"/>
      <c r="B483" s="16" t="s">
        <v>302</v>
      </c>
    </row>
    <row r="484" spans="1:10">
      <c r="A484" s="5"/>
      <c r="B484" s="16" t="s">
        <v>903</v>
      </c>
      <c r="D484" s="13"/>
      <c r="F484" s="13">
        <f>('LT-I PH, P23-26'!E41/2)+F436</f>
        <v>71655</v>
      </c>
      <c r="G484" s="3"/>
      <c r="H484" s="3"/>
    </row>
    <row r="485" spans="1:10">
      <c r="A485" s="5"/>
      <c r="B485" s="16" t="s">
        <v>956</v>
      </c>
      <c r="F485" s="13">
        <f>F448-F442</f>
        <v>29746</v>
      </c>
      <c r="G485" s="3"/>
      <c r="H485" s="3"/>
    </row>
    <row r="486" spans="1:10">
      <c r="A486" s="5"/>
      <c r="F486" s="3"/>
      <c r="G486" s="3"/>
      <c r="H486" s="3"/>
    </row>
    <row r="487" spans="1:10">
      <c r="A487" s="5"/>
      <c r="B487" s="16" t="s">
        <v>902</v>
      </c>
      <c r="F487" s="13">
        <f>F468</f>
        <v>6621.4000000000005</v>
      </c>
      <c r="G487" s="3"/>
      <c r="H487" s="3"/>
    </row>
    <row r="488" spans="1:10">
      <c r="A488" s="5"/>
      <c r="F488" s="3"/>
      <c r="G488" s="3"/>
      <c r="H488" s="3"/>
    </row>
    <row r="489" spans="1:10">
      <c r="A489" s="5"/>
      <c r="B489" s="11" t="s">
        <v>1166</v>
      </c>
      <c r="F489" s="3"/>
      <c r="G489" s="3"/>
      <c r="H489" s="3"/>
    </row>
    <row r="490" spans="1:10">
      <c r="A490" s="5"/>
      <c r="B490" s="5" t="s">
        <v>1458</v>
      </c>
      <c r="C490" s="5"/>
      <c r="D490" s="5"/>
      <c r="E490" s="5"/>
      <c r="F490" s="13">
        <f>(F484)*0.03</f>
        <v>2149.65</v>
      </c>
      <c r="G490" s="3"/>
      <c r="H490" s="3"/>
    </row>
    <row r="491" spans="1:10">
      <c r="A491" s="5"/>
      <c r="B491" s="5" t="s">
        <v>1459</v>
      </c>
      <c r="C491" s="5"/>
      <c r="D491" s="5"/>
      <c r="E491" s="5"/>
      <c r="F491" s="13">
        <f>(F484)*0.03</f>
        <v>2149.65</v>
      </c>
      <c r="G491" s="3"/>
      <c r="H491" s="3"/>
    </row>
    <row r="492" spans="1:10">
      <c r="A492" s="5"/>
      <c r="B492" s="5"/>
      <c r="D492" s="11" t="s">
        <v>604</v>
      </c>
      <c r="E492" s="10"/>
      <c r="F492" s="10">
        <f>SUM(F484:F491)</f>
        <v>112321.69999999998</v>
      </c>
      <c r="G492" s="3"/>
      <c r="H492" s="3"/>
    </row>
    <row r="493" spans="1:10">
      <c r="A493" s="5"/>
      <c r="B493" s="5"/>
      <c r="C493" s="5"/>
      <c r="D493" s="5"/>
      <c r="E493" s="13"/>
      <c r="F493" s="13"/>
      <c r="G493" s="3"/>
      <c r="H493" s="3"/>
    </row>
    <row r="494" spans="1:10">
      <c r="A494" s="5"/>
      <c r="B494" s="21" t="s">
        <v>1169</v>
      </c>
      <c r="C494" s="5"/>
      <c r="D494" s="5"/>
      <c r="E494" s="13"/>
      <c r="F494" s="13">
        <f>(F492)*0.11</f>
        <v>12355.386999999999</v>
      </c>
      <c r="G494" s="3"/>
      <c r="H494" s="3"/>
    </row>
    <row r="495" spans="1:10">
      <c r="B495" s="5"/>
      <c r="C495" s="11"/>
      <c r="D495" s="11" t="s">
        <v>325</v>
      </c>
      <c r="E495" s="10"/>
      <c r="F495" s="10">
        <f>SUM(F492:F494)</f>
        <v>124677.08699999998</v>
      </c>
      <c r="G495" s="3"/>
      <c r="H495" s="3"/>
      <c r="J495" s="5"/>
    </row>
    <row r="496" spans="1:10">
      <c r="F496" s="10"/>
      <c r="G496" s="3"/>
      <c r="H496" s="3"/>
      <c r="J496" s="5"/>
    </row>
    <row r="497" spans="1:10">
      <c r="B497" s="16" t="s">
        <v>1462</v>
      </c>
      <c r="E497" s="43" t="s">
        <v>32</v>
      </c>
      <c r="F497" s="13">
        <f>H515*0.55</f>
        <v>2536.9137288000002</v>
      </c>
      <c r="G497" s="3"/>
      <c r="H497" s="3"/>
      <c r="J497" s="5"/>
    </row>
    <row r="498" spans="1:10">
      <c r="F498" s="3"/>
      <c r="G498" s="3"/>
      <c r="H498" s="3"/>
      <c r="J498" s="5"/>
    </row>
    <row r="499" spans="1:10">
      <c r="B499" s="5"/>
      <c r="D499" s="11" t="s">
        <v>1039</v>
      </c>
      <c r="F499" s="13">
        <f>F495-F497</f>
        <v>122140.17327119998</v>
      </c>
      <c r="G499" s="3"/>
      <c r="H499" s="3"/>
      <c r="J499" s="5"/>
    </row>
    <row r="500" spans="1:10">
      <c r="B500" s="5"/>
      <c r="D500" s="11" t="s">
        <v>326</v>
      </c>
      <c r="E500" s="5"/>
      <c r="F500" s="10">
        <f>ROUND(F499,-2)</f>
        <v>122100</v>
      </c>
      <c r="G500" s="3"/>
      <c r="H500" s="3"/>
      <c r="J500" s="5"/>
    </row>
    <row r="501" spans="1:10">
      <c r="F501" s="3"/>
      <c r="G501" s="3"/>
      <c r="H501" s="3"/>
      <c r="J501" s="5"/>
    </row>
    <row r="502" spans="1:10" ht="15.75">
      <c r="C502" s="202" t="s">
        <v>957</v>
      </c>
      <c r="F502" s="3"/>
      <c r="G502" s="3"/>
      <c r="H502" s="3"/>
      <c r="J502" s="5"/>
    </row>
    <row r="503" spans="1:10">
      <c r="A503" s="209" t="s">
        <v>48</v>
      </c>
      <c r="B503" s="209" t="s">
        <v>672</v>
      </c>
      <c r="C503" s="78" t="s">
        <v>342</v>
      </c>
      <c r="D503" s="209" t="s">
        <v>377</v>
      </c>
      <c r="E503" s="209" t="s">
        <v>343</v>
      </c>
      <c r="F503" s="209" t="s">
        <v>376</v>
      </c>
      <c r="G503" s="209" t="s">
        <v>685</v>
      </c>
      <c r="H503" s="209" t="s">
        <v>375</v>
      </c>
      <c r="J503" s="5"/>
    </row>
    <row r="504" spans="1:10">
      <c r="A504" s="209" t="s">
        <v>477</v>
      </c>
      <c r="B504" s="3"/>
      <c r="F504" s="3"/>
      <c r="G504" s="3"/>
      <c r="H504" s="3"/>
      <c r="J504" s="5"/>
    </row>
    <row r="505" spans="1:10">
      <c r="A505" s="3">
        <v>1</v>
      </c>
      <c r="B505" s="3" t="s">
        <v>501</v>
      </c>
      <c r="C505" s="24">
        <v>1.03</v>
      </c>
      <c r="D505" s="3" t="s">
        <v>667</v>
      </c>
      <c r="E505" s="13">
        <f>ROUND('LT-I PH, P23-26'!E41/2.06,0)</f>
        <v>13675</v>
      </c>
      <c r="F505" s="13">
        <f>C505*E505</f>
        <v>14085.25</v>
      </c>
      <c r="G505" s="3"/>
      <c r="H505" s="3"/>
      <c r="J505" s="5"/>
    </row>
    <row r="506" spans="1:10">
      <c r="A506" s="3">
        <v>2</v>
      </c>
      <c r="B506" s="3" t="s">
        <v>494</v>
      </c>
      <c r="C506" s="24">
        <v>15</v>
      </c>
      <c r="D506" s="3" t="s">
        <v>53</v>
      </c>
      <c r="E506" s="13">
        <f>ROUND((0.6*7.14*38*1.0376*1.0843+(0.6*7.14*38)*0%),0)</f>
        <v>183</v>
      </c>
      <c r="F506" s="13">
        <f>C506*E506</f>
        <v>2745</v>
      </c>
      <c r="G506" s="13">
        <f>C506*E506</f>
        <v>2745</v>
      </c>
      <c r="H506" s="13">
        <f>E506*C506</f>
        <v>2745</v>
      </c>
      <c r="J506" s="5"/>
    </row>
    <row r="507" spans="1:10">
      <c r="A507" s="3">
        <v>3</v>
      </c>
      <c r="B507" s="3" t="s">
        <v>344</v>
      </c>
      <c r="C507" s="24">
        <v>24</v>
      </c>
      <c r="D507" s="3" t="s">
        <v>53</v>
      </c>
      <c r="E507" s="13">
        <f>'P.O.65-80'!Q902</f>
        <v>9</v>
      </c>
      <c r="F507" s="13"/>
      <c r="G507" s="13"/>
      <c r="H507" s="13">
        <f>E507*C507</f>
        <v>216</v>
      </c>
      <c r="J507" s="5"/>
    </row>
    <row r="508" spans="1:10">
      <c r="A508" s="3">
        <v>4</v>
      </c>
      <c r="B508" s="3" t="s">
        <v>345</v>
      </c>
      <c r="C508" s="24">
        <v>36</v>
      </c>
      <c r="D508" s="3" t="s">
        <v>53</v>
      </c>
      <c r="E508" s="3">
        <f>E507</f>
        <v>9</v>
      </c>
      <c r="F508" s="13"/>
      <c r="G508" s="13">
        <f>C508*E508</f>
        <v>324</v>
      </c>
      <c r="H508" s="13"/>
      <c r="J508" s="5"/>
    </row>
    <row r="509" spans="1:10">
      <c r="A509" s="3">
        <v>5</v>
      </c>
      <c r="B509" s="3" t="s">
        <v>345</v>
      </c>
      <c r="C509" s="24">
        <v>48</v>
      </c>
      <c r="D509" s="3" t="s">
        <v>53</v>
      </c>
      <c r="E509" s="3">
        <f>E508</f>
        <v>9</v>
      </c>
      <c r="F509" s="13">
        <f>C509*E509</f>
        <v>432</v>
      </c>
      <c r="G509" s="13"/>
      <c r="H509" s="13"/>
      <c r="J509" s="5"/>
    </row>
    <row r="510" spans="1:10">
      <c r="A510" s="3">
        <v>6</v>
      </c>
      <c r="B510" s="3" t="s">
        <v>346</v>
      </c>
      <c r="C510" s="24">
        <v>24</v>
      </c>
      <c r="D510" s="3" t="s">
        <v>53</v>
      </c>
      <c r="E510" s="13">
        <f>((0.415*2.4*47*1.0695)+(0.415*2.4*47)*0%)</f>
        <v>50.065433999999989</v>
      </c>
      <c r="F510" s="13"/>
      <c r="G510" s="13"/>
      <c r="H510" s="13">
        <f>E510*C510</f>
        <v>1201.5704159999998</v>
      </c>
      <c r="J510" s="5"/>
    </row>
    <row r="511" spans="1:10">
      <c r="A511" s="3">
        <v>7</v>
      </c>
      <c r="B511" s="3" t="s">
        <v>345</v>
      </c>
      <c r="C511" s="24">
        <v>36</v>
      </c>
      <c r="D511" s="3" t="s">
        <v>53</v>
      </c>
      <c r="E511" s="13">
        <f>E510</f>
        <v>50.065433999999989</v>
      </c>
      <c r="F511" s="13"/>
      <c r="G511" s="13">
        <f>C511*E511</f>
        <v>1802.3556239999996</v>
      </c>
      <c r="H511" s="13"/>
      <c r="J511" s="5"/>
    </row>
    <row r="512" spans="1:10">
      <c r="A512" s="3">
        <v>8</v>
      </c>
      <c r="B512" s="3" t="s">
        <v>345</v>
      </c>
      <c r="C512" s="24">
        <v>48</v>
      </c>
      <c r="D512" s="3" t="s">
        <v>53</v>
      </c>
      <c r="E512" s="13">
        <f>E511</f>
        <v>50.065433999999989</v>
      </c>
      <c r="F512" s="13">
        <f>C512*E512</f>
        <v>2403.1408319999996</v>
      </c>
      <c r="G512" s="13"/>
      <c r="H512" s="13"/>
      <c r="J512" s="5"/>
    </row>
    <row r="513" spans="1:10">
      <c r="A513" s="3">
        <v>9</v>
      </c>
      <c r="B513" s="3" t="s">
        <v>347</v>
      </c>
      <c r="C513" s="24">
        <v>15</v>
      </c>
      <c r="D513" s="3" t="s">
        <v>53</v>
      </c>
      <c r="E513" s="13">
        <f>'LT-I PH, P23-26'!H28</f>
        <v>30</v>
      </c>
      <c r="F513" s="13">
        <f>C513*E513</f>
        <v>450</v>
      </c>
      <c r="G513" s="13">
        <f>C513*E513</f>
        <v>450</v>
      </c>
      <c r="H513" s="13">
        <f>E513*C513</f>
        <v>450</v>
      </c>
      <c r="J513" s="5"/>
    </row>
    <row r="514" spans="1:10">
      <c r="B514" s="3"/>
      <c r="F514" s="3"/>
      <c r="G514" s="3"/>
      <c r="H514" s="3"/>
      <c r="J514" s="5"/>
    </row>
    <row r="515" spans="1:10">
      <c r="B515" s="209" t="s">
        <v>325</v>
      </c>
      <c r="C515" s="78"/>
      <c r="D515" s="209"/>
      <c r="E515" s="209"/>
      <c r="F515" s="10">
        <f>SUM(F505:F514)</f>
        <v>20115.390832000001</v>
      </c>
      <c r="G515" s="10">
        <f>SUM(G505:G514)</f>
        <v>5321.3556239999998</v>
      </c>
      <c r="H515" s="10">
        <f>SUM(H505:H514)</f>
        <v>4612.5704159999996</v>
      </c>
      <c r="J515" s="5"/>
    </row>
    <row r="516" spans="1:10">
      <c r="F516" s="209"/>
      <c r="J516" s="5"/>
    </row>
    <row r="517" spans="1:10">
      <c r="B517" s="29"/>
      <c r="D517" s="209"/>
      <c r="J517" s="5"/>
    </row>
    <row r="519" spans="1:10">
      <c r="A519" s="209"/>
      <c r="B519" s="209"/>
      <c r="C519" s="26"/>
      <c r="D519" s="209"/>
      <c r="E519" s="209"/>
      <c r="F519" s="209"/>
      <c r="G519" s="19"/>
      <c r="J519" s="5"/>
    </row>
    <row r="520" spans="1:10">
      <c r="A520" s="209"/>
      <c r="B520" s="11"/>
      <c r="C520" s="209"/>
      <c r="D520" s="209"/>
      <c r="E520" s="6"/>
      <c r="F520" s="209"/>
      <c r="G520" s="204"/>
      <c r="J520" s="5"/>
    </row>
    <row r="521" spans="1:10">
      <c r="C521" s="3"/>
      <c r="E521" s="5"/>
      <c r="F521" s="209"/>
      <c r="G521" s="204"/>
      <c r="J521" s="5"/>
    </row>
    <row r="522" spans="1:10">
      <c r="C522" s="3"/>
      <c r="E522" s="15"/>
      <c r="F522" s="12"/>
      <c r="G522" s="9"/>
      <c r="J522" s="5"/>
    </row>
    <row r="523" spans="1:10">
      <c r="C523" s="3"/>
      <c r="E523" s="15"/>
      <c r="F523" s="12"/>
      <c r="G523" s="9"/>
      <c r="H523" s="27"/>
      <c r="J523" s="5"/>
    </row>
    <row r="524" spans="1:10">
      <c r="C524" s="3"/>
      <c r="E524" s="15"/>
      <c r="F524" s="12"/>
      <c r="G524" s="9"/>
      <c r="H524" s="27"/>
      <c r="J524" s="5"/>
    </row>
    <row r="525" spans="1:10">
      <c r="C525" s="3"/>
      <c r="E525" s="15"/>
      <c r="F525" s="12"/>
      <c r="G525" s="9"/>
      <c r="H525" s="27"/>
      <c r="J525" s="5"/>
    </row>
    <row r="526" spans="1:10">
      <c r="C526" s="3"/>
      <c r="E526" s="15"/>
      <c r="F526" s="12"/>
      <c r="G526" s="9"/>
      <c r="H526" s="27"/>
      <c r="J526" s="5"/>
    </row>
    <row r="527" spans="1:10">
      <c r="A527" s="5"/>
      <c r="B527" s="5"/>
      <c r="C527" s="3"/>
      <c r="E527" s="15"/>
      <c r="F527" s="12"/>
      <c r="G527" s="9"/>
      <c r="H527" s="27"/>
      <c r="J527" s="5"/>
    </row>
    <row r="528" spans="1:10">
      <c r="A528" s="5"/>
      <c r="B528" s="5"/>
      <c r="C528" s="3"/>
      <c r="E528" s="15"/>
      <c r="F528" s="12"/>
      <c r="G528" s="9"/>
      <c r="H528" s="27"/>
      <c r="J528" s="5"/>
    </row>
    <row r="529" spans="1:10">
      <c r="A529" s="5"/>
      <c r="B529" s="5"/>
      <c r="C529" s="3"/>
      <c r="E529" s="15"/>
      <c r="F529" s="12"/>
      <c r="G529" s="9"/>
      <c r="H529" s="27"/>
      <c r="J529" s="5"/>
    </row>
    <row r="530" spans="1:10">
      <c r="A530" s="5"/>
      <c r="B530" s="5"/>
      <c r="C530" s="3"/>
      <c r="E530" s="15"/>
      <c r="F530" s="12"/>
      <c r="G530" s="9"/>
      <c r="H530" s="27"/>
      <c r="J530" s="5"/>
    </row>
    <row r="531" spans="1:10">
      <c r="A531" s="5"/>
      <c r="B531" s="5"/>
      <c r="C531" s="3"/>
      <c r="E531" s="15"/>
      <c r="F531" s="12"/>
      <c r="G531" s="9"/>
      <c r="H531" s="27"/>
      <c r="J531" s="5"/>
    </row>
    <row r="532" spans="1:10">
      <c r="A532" s="5"/>
      <c r="B532" s="5"/>
      <c r="C532" s="3"/>
      <c r="E532" s="15"/>
      <c r="F532" s="12"/>
      <c r="G532" s="9"/>
      <c r="H532" s="27"/>
      <c r="J532" s="5"/>
    </row>
    <row r="533" spans="1:10">
      <c r="A533" s="5"/>
      <c r="B533" s="5"/>
      <c r="C533" s="3"/>
      <c r="E533" s="15"/>
      <c r="F533" s="12"/>
      <c r="G533" s="9"/>
      <c r="H533" s="27"/>
      <c r="J533" s="5"/>
    </row>
    <row r="534" spans="1:10">
      <c r="A534" s="5"/>
      <c r="B534" s="5"/>
      <c r="C534" s="3"/>
      <c r="E534" s="15"/>
      <c r="F534" s="12"/>
      <c r="G534" s="9"/>
      <c r="H534" s="27"/>
      <c r="J534" s="5"/>
    </row>
    <row r="535" spans="1:10">
      <c r="A535" s="5"/>
      <c r="B535" s="5"/>
      <c r="C535" s="3"/>
      <c r="E535" s="15"/>
      <c r="F535" s="12"/>
      <c r="G535" s="9"/>
      <c r="H535" s="27"/>
      <c r="J535" s="5"/>
    </row>
    <row r="536" spans="1:10">
      <c r="A536" s="5"/>
      <c r="B536" s="5"/>
      <c r="C536" s="3"/>
      <c r="E536" s="15"/>
      <c r="F536" s="12"/>
      <c r="G536" s="9"/>
      <c r="J536" s="5"/>
    </row>
    <row r="537" spans="1:10">
      <c r="A537" s="5"/>
      <c r="B537" s="5"/>
      <c r="C537" s="3"/>
      <c r="E537" s="15"/>
      <c r="F537" s="12"/>
      <c r="G537" s="9"/>
      <c r="J537" s="5"/>
    </row>
    <row r="538" spans="1:10">
      <c r="A538" s="5"/>
      <c r="B538" s="5"/>
      <c r="C538" s="3"/>
      <c r="E538" s="15"/>
      <c r="F538" s="12"/>
      <c r="G538" s="9"/>
      <c r="J538" s="5"/>
    </row>
    <row r="539" spans="1:10">
      <c r="A539" s="5"/>
      <c r="B539" s="5"/>
      <c r="C539" s="3"/>
      <c r="E539" s="15"/>
      <c r="F539" s="12"/>
      <c r="G539" s="9"/>
      <c r="J539" s="5"/>
    </row>
    <row r="540" spans="1:10">
      <c r="A540" s="5"/>
      <c r="B540" s="5"/>
      <c r="C540" s="3"/>
      <c r="E540" s="15"/>
      <c r="F540" s="12"/>
      <c r="G540" s="9"/>
      <c r="J540" s="5"/>
    </row>
    <row r="541" spans="1:10">
      <c r="A541" s="5"/>
      <c r="B541" s="5"/>
      <c r="C541" s="3"/>
      <c r="E541" s="15"/>
      <c r="F541" s="12"/>
      <c r="G541" s="9"/>
      <c r="J541" s="5"/>
    </row>
    <row r="542" spans="1:10">
      <c r="A542" s="5"/>
      <c r="B542" s="5"/>
      <c r="C542" s="3"/>
      <c r="E542" s="15"/>
      <c r="F542" s="12"/>
      <c r="G542" s="9"/>
      <c r="J542" s="5"/>
    </row>
    <row r="543" spans="1:10">
      <c r="A543" s="5"/>
      <c r="B543" s="5"/>
      <c r="C543" s="3"/>
      <c r="E543" s="15"/>
      <c r="F543" s="12"/>
      <c r="G543" s="9"/>
      <c r="J543" s="5"/>
    </row>
    <row r="544" spans="1:10">
      <c r="A544" s="5"/>
      <c r="B544" s="5"/>
      <c r="C544" s="3"/>
      <c r="E544" s="15"/>
      <c r="F544" s="12"/>
      <c r="G544" s="9"/>
      <c r="J544" s="5"/>
    </row>
    <row r="545" spans="1:10">
      <c r="A545" s="5"/>
      <c r="B545" s="5"/>
      <c r="C545" s="3"/>
      <c r="E545" s="15"/>
      <c r="F545" s="12"/>
      <c r="G545" s="9"/>
      <c r="J545" s="5"/>
    </row>
    <row r="546" spans="1:10">
      <c r="A546" s="5"/>
      <c r="B546" s="5"/>
      <c r="C546" s="3"/>
      <c r="E546" s="15"/>
      <c r="F546" s="12"/>
      <c r="G546" s="9"/>
      <c r="J546" s="5"/>
    </row>
    <row r="547" spans="1:10">
      <c r="A547" s="5"/>
      <c r="B547" s="5"/>
      <c r="C547" s="3"/>
      <c r="E547" s="15"/>
      <c r="F547" s="12"/>
      <c r="G547" s="9"/>
      <c r="J547" s="5"/>
    </row>
    <row r="548" spans="1:10">
      <c r="A548" s="5"/>
      <c r="B548" s="5"/>
      <c r="C548" s="3"/>
      <c r="E548" s="15"/>
      <c r="F548" s="12"/>
      <c r="G548" s="9"/>
      <c r="J548" s="5"/>
    </row>
    <row r="549" spans="1:10">
      <c r="A549" s="5"/>
      <c r="B549" s="5"/>
      <c r="C549" s="3"/>
      <c r="E549" s="15"/>
      <c r="F549" s="12"/>
      <c r="G549" s="9"/>
      <c r="J549" s="5"/>
    </row>
    <row r="550" spans="1:10">
      <c r="A550" s="5"/>
      <c r="B550" s="5"/>
      <c r="C550" s="3"/>
      <c r="E550" s="15"/>
      <c r="F550" s="12"/>
      <c r="G550" s="9"/>
      <c r="J550" s="5"/>
    </row>
    <row r="551" spans="1:10">
      <c r="A551" s="5"/>
      <c r="B551" s="5"/>
      <c r="C551" s="3"/>
      <c r="E551" s="15"/>
      <c r="F551" s="12"/>
      <c r="G551" s="9"/>
      <c r="J551" s="5"/>
    </row>
    <row r="552" spans="1:10">
      <c r="A552" s="5"/>
      <c r="B552" s="5"/>
      <c r="C552" s="3"/>
      <c r="E552" s="15"/>
      <c r="F552" s="12"/>
      <c r="G552" s="9"/>
      <c r="J552" s="5"/>
    </row>
    <row r="553" spans="1:10">
      <c r="A553" s="5"/>
      <c r="B553" s="5"/>
      <c r="C553" s="3"/>
      <c r="E553" s="15"/>
      <c r="F553" s="12"/>
      <c r="G553" s="9"/>
      <c r="J553" s="5"/>
    </row>
    <row r="554" spans="1:10">
      <c r="A554" s="5"/>
      <c r="B554" s="5"/>
      <c r="C554" s="3"/>
      <c r="E554" s="15"/>
      <c r="F554" s="12"/>
      <c r="G554" s="9"/>
      <c r="J554" s="5"/>
    </row>
    <row r="555" spans="1:10">
      <c r="A555" s="5"/>
      <c r="B555" s="5"/>
      <c r="C555" s="3"/>
      <c r="E555" s="15"/>
      <c r="F555" s="12"/>
      <c r="G555" s="9"/>
      <c r="J555" s="5"/>
    </row>
    <row r="556" spans="1:10">
      <c r="A556" s="5"/>
      <c r="B556" s="5"/>
      <c r="C556" s="3"/>
      <c r="E556" s="15"/>
      <c r="F556" s="12"/>
      <c r="G556" s="9"/>
      <c r="J556" s="5"/>
    </row>
    <row r="557" spans="1:10">
      <c r="A557" s="5"/>
      <c r="B557" s="5"/>
      <c r="C557" s="3"/>
      <c r="E557" s="15"/>
      <c r="F557" s="12"/>
      <c r="G557" s="9"/>
      <c r="J557" s="5"/>
    </row>
    <row r="558" spans="1:10">
      <c r="A558" s="5"/>
      <c r="B558" s="5"/>
      <c r="C558" s="3"/>
      <c r="E558" s="15"/>
      <c r="F558" s="12"/>
      <c r="G558" s="9"/>
      <c r="J558" s="5"/>
    </row>
    <row r="559" spans="1:10">
      <c r="A559" s="5"/>
      <c r="B559" s="5"/>
      <c r="C559" s="3"/>
      <c r="E559" s="15"/>
      <c r="F559" s="12"/>
      <c r="G559" s="9"/>
      <c r="J559" s="5"/>
    </row>
    <row r="560" spans="1:10">
      <c r="A560" s="5"/>
      <c r="B560" s="5"/>
      <c r="C560" s="3"/>
      <c r="E560" s="15"/>
      <c r="F560" s="12"/>
      <c r="G560" s="9"/>
      <c r="J560" s="5"/>
    </row>
    <row r="561" spans="1:10">
      <c r="A561" s="5"/>
      <c r="B561" s="5"/>
      <c r="C561" s="3"/>
      <c r="E561" s="15"/>
      <c r="F561" s="12"/>
      <c r="G561" s="9"/>
      <c r="J561" s="5"/>
    </row>
    <row r="562" spans="1:10">
      <c r="A562" s="5"/>
      <c r="B562" s="5"/>
      <c r="C562" s="3"/>
      <c r="E562" s="15"/>
      <c r="F562" s="12"/>
      <c r="G562" s="9"/>
      <c r="J562" s="5"/>
    </row>
    <row r="563" spans="1:10">
      <c r="A563" s="5"/>
      <c r="B563" s="5"/>
      <c r="C563" s="3"/>
      <c r="E563" s="15"/>
      <c r="F563" s="12"/>
      <c r="G563" s="9"/>
      <c r="J563" s="5"/>
    </row>
    <row r="564" spans="1:10">
      <c r="A564" s="5"/>
      <c r="B564" s="5"/>
      <c r="C564" s="3"/>
      <c r="E564" s="15"/>
      <c r="F564" s="12"/>
      <c r="G564" s="9"/>
      <c r="J564" s="5"/>
    </row>
    <row r="565" spans="1:10">
      <c r="A565" s="5"/>
      <c r="B565" s="5"/>
      <c r="C565" s="3"/>
      <c r="E565" s="15"/>
      <c r="F565" s="12"/>
      <c r="G565" s="9"/>
      <c r="J565" s="5"/>
    </row>
    <row r="566" spans="1:10">
      <c r="A566" s="5"/>
      <c r="B566" s="5"/>
      <c r="C566" s="3"/>
      <c r="E566" s="15"/>
      <c r="F566" s="12"/>
      <c r="G566" s="9"/>
      <c r="J566" s="5"/>
    </row>
    <row r="567" spans="1:10">
      <c r="A567" s="5"/>
      <c r="B567" s="5"/>
      <c r="C567" s="3"/>
      <c r="E567" s="15"/>
      <c r="F567" s="12"/>
      <c r="G567" s="9"/>
      <c r="J567" s="5"/>
    </row>
    <row r="568" spans="1:10">
      <c r="A568" s="5"/>
      <c r="B568" s="5"/>
      <c r="C568" s="3"/>
      <c r="E568" s="15"/>
      <c r="F568" s="12"/>
      <c r="G568" s="9"/>
      <c r="J568" s="5"/>
    </row>
    <row r="569" spans="1:10">
      <c r="A569" s="5"/>
      <c r="B569" s="5"/>
      <c r="C569" s="3"/>
      <c r="E569" s="15"/>
      <c r="F569" s="12"/>
      <c r="G569" s="9"/>
      <c r="J569" s="5"/>
    </row>
    <row r="570" spans="1:10">
      <c r="A570" s="5"/>
      <c r="B570" s="5"/>
      <c r="C570" s="3"/>
      <c r="E570" s="15"/>
      <c r="F570" s="12"/>
      <c r="G570" s="9"/>
      <c r="J570" s="5"/>
    </row>
    <row r="571" spans="1:10">
      <c r="A571" s="5"/>
      <c r="B571" s="5"/>
      <c r="C571" s="3"/>
      <c r="E571" s="15"/>
      <c r="F571" s="12"/>
      <c r="G571" s="9"/>
      <c r="J571" s="5"/>
    </row>
    <row r="572" spans="1:10">
      <c r="A572" s="5"/>
      <c r="B572" s="5"/>
      <c r="C572" s="3"/>
      <c r="E572" s="15"/>
      <c r="F572" s="12"/>
      <c r="G572" s="9"/>
      <c r="J572" s="5"/>
    </row>
    <row r="573" spans="1:10">
      <c r="A573" s="5"/>
      <c r="B573" s="5"/>
      <c r="C573" s="3"/>
      <c r="E573" s="15"/>
      <c r="F573" s="12"/>
      <c r="G573" s="9"/>
      <c r="J573" s="5"/>
    </row>
  </sheetData>
  <sheetProtection selectLockedCells="1" selectUnlockedCells="1"/>
  <customSheetViews>
    <customSheetView guid="{569DF47F-A290-4974-ABFF-81D2C65460BC}" showPageBreaks="1" printArea="1" view="pageBreakPreview" topLeftCell="A318">
      <selection activeCell="C343" sqref="C343"/>
      <rowBreaks count="13" manualBreakCount="13">
        <brk id="41" max="10" man="1"/>
        <brk id="67" max="10" man="1"/>
        <brk id="97" max="10" man="1"/>
        <brk id="130" max="16383" man="1"/>
        <brk id="157" max="10" man="1"/>
        <brk id="199" max="16383" man="1"/>
        <brk id="242" max="16383" man="1"/>
        <brk id="279" max="10" man="1"/>
        <brk id="316" max="16383" man="1"/>
        <brk id="354" max="16383" man="1"/>
        <brk id="380" max="10" man="1"/>
        <brk id="424" max="10" man="1"/>
        <brk id="444" max="16383" man="1"/>
      </rowBreaks>
      <pageMargins left="0.25" right="0.25" top="0.48" bottom="0.3" header="0.5" footer="0.33"/>
      <printOptions horizontalCentered="1"/>
      <pageSetup paperSize="9" scale="97" fitToWidth="0" fitToHeight="0" orientation="landscape" horizontalDpi="180" verticalDpi="180" r:id="rId1"/>
      <headerFooter alignWithMargins="0"/>
    </customSheetView>
  </customSheetViews>
  <mergeCells count="23">
    <mergeCell ref="H348:I348"/>
    <mergeCell ref="A2:I2"/>
    <mergeCell ref="H4:K4"/>
    <mergeCell ref="H77:K77"/>
    <mergeCell ref="A110:J110"/>
    <mergeCell ref="H150:K150"/>
    <mergeCell ref="H269:I269"/>
    <mergeCell ref="A417:K417"/>
    <mergeCell ref="A75:J75"/>
    <mergeCell ref="A346:I346"/>
    <mergeCell ref="A307:I307"/>
    <mergeCell ref="A178:I178"/>
    <mergeCell ref="H180:J180"/>
    <mergeCell ref="A222:I222"/>
    <mergeCell ref="A267:I267"/>
    <mergeCell ref="G224:I224"/>
    <mergeCell ref="H309:I309"/>
    <mergeCell ref="A389:K389"/>
    <mergeCell ref="H112:K112"/>
    <mergeCell ref="A148:K148"/>
    <mergeCell ref="C223:E223"/>
    <mergeCell ref="G223:I223"/>
    <mergeCell ref="C224:E224"/>
  </mergeCells>
  <phoneticPr fontId="0" type="noConversion"/>
  <printOptions horizontalCentered="1"/>
  <pageMargins left="0.25" right="0.25" top="0.48" bottom="0.3" header="0.5" footer="0.33"/>
  <pageSetup paperSize="9" scale="97" fitToWidth="0" fitToHeight="0" orientation="landscape" horizontalDpi="180" verticalDpi="180" r:id="rId2"/>
  <headerFooter alignWithMargins="0"/>
  <rowBreaks count="13" manualBreakCount="13">
    <brk id="38" max="10" man="1"/>
    <brk id="72" max="10" man="1"/>
    <brk id="107" max="10" man="1"/>
    <brk id="145" max="16383" man="1"/>
    <brk id="176" max="10" man="1"/>
    <brk id="220" max="16383" man="1"/>
    <brk id="265" max="16383" man="1"/>
    <brk id="305" max="10" man="1"/>
    <brk id="344" max="16383" man="1"/>
    <brk id="386" max="16383" man="1"/>
    <brk id="415" max="10" man="1"/>
    <brk id="458" max="10" man="1"/>
    <brk id="479" max="16383" man="1"/>
  </rowBreak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N84"/>
  <sheetViews>
    <sheetView view="pageBreakPreview" topLeftCell="A64" workbookViewId="0">
      <selection activeCell="L68" sqref="L68"/>
    </sheetView>
  </sheetViews>
  <sheetFormatPr defaultRowHeight="12.75"/>
  <cols>
    <col min="1" max="1" width="6.5703125" style="5" customWidth="1"/>
    <col min="2" max="2" width="40.7109375" style="5" customWidth="1"/>
    <col min="3" max="3" width="7.140625" style="5" customWidth="1"/>
    <col min="4" max="4" width="10.85546875" style="5" customWidth="1"/>
    <col min="5" max="5" width="9.140625" style="5"/>
    <col min="6" max="8" width="9.85546875" style="5" customWidth="1"/>
    <col min="9" max="9" width="9.5703125" style="5" customWidth="1"/>
    <col min="10" max="10" width="9.28515625" style="5" customWidth="1"/>
    <col min="11" max="11" width="9.140625" style="5"/>
    <col min="12" max="12" width="11.28515625" style="5" customWidth="1"/>
    <col min="13" max="16384" width="9.140625" style="5"/>
  </cols>
  <sheetData>
    <row r="1" spans="1:14">
      <c r="A1" s="3"/>
      <c r="B1" s="16"/>
      <c r="C1" s="24"/>
      <c r="D1" s="3"/>
      <c r="J1" s="3"/>
      <c r="L1" s="43" t="s">
        <v>281</v>
      </c>
    </row>
    <row r="2" spans="1:14">
      <c r="A2" s="3"/>
      <c r="B2" s="16"/>
      <c r="C2" s="24"/>
      <c r="D2" s="3"/>
      <c r="J2" s="5" t="s">
        <v>664</v>
      </c>
      <c r="M2" s="3"/>
      <c r="N2" s="3"/>
    </row>
    <row r="3" spans="1:14" ht="15.75">
      <c r="A3" s="341" t="s">
        <v>399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</row>
    <row r="4" spans="1:14">
      <c r="A4" s="3"/>
      <c r="B4" s="16"/>
      <c r="C4" s="24"/>
      <c r="D4" s="3"/>
      <c r="E4" s="3"/>
      <c r="F4" s="342" t="s">
        <v>1478</v>
      </c>
      <c r="G4" s="342"/>
      <c r="H4" s="342"/>
      <c r="I4" s="342"/>
      <c r="J4" s="342"/>
      <c r="K4" s="342"/>
      <c r="L4" s="342"/>
    </row>
    <row r="5" spans="1:14">
      <c r="A5" s="209" t="s">
        <v>48</v>
      </c>
      <c r="B5" s="244" t="s">
        <v>672</v>
      </c>
      <c r="C5" s="78" t="s">
        <v>377</v>
      </c>
      <c r="D5" s="244" t="s">
        <v>342</v>
      </c>
      <c r="E5" s="244" t="s">
        <v>10</v>
      </c>
      <c r="F5" s="246" t="s">
        <v>550</v>
      </c>
      <c r="G5" s="246" t="s">
        <v>1473</v>
      </c>
      <c r="H5" s="246" t="s">
        <v>1474</v>
      </c>
      <c r="I5" s="246" t="s">
        <v>1474</v>
      </c>
      <c r="J5" s="246" t="s">
        <v>483</v>
      </c>
      <c r="K5" s="246" t="s">
        <v>483</v>
      </c>
      <c r="L5" s="246" t="s">
        <v>483</v>
      </c>
    </row>
    <row r="6" spans="1:14" ht="14.25">
      <c r="A6" s="209" t="s">
        <v>477</v>
      </c>
      <c r="B6" s="209"/>
      <c r="C6" s="78"/>
      <c r="D6" s="209"/>
      <c r="E6" s="209" t="s">
        <v>610</v>
      </c>
      <c r="F6" s="246" t="s">
        <v>666</v>
      </c>
      <c r="G6" s="246" t="s">
        <v>665</v>
      </c>
      <c r="H6" s="246" t="s">
        <v>666</v>
      </c>
      <c r="I6" s="246" t="s">
        <v>665</v>
      </c>
      <c r="J6" s="246" t="s">
        <v>1475</v>
      </c>
      <c r="K6" s="246" t="s">
        <v>1178</v>
      </c>
      <c r="L6" s="246" t="s">
        <v>1179</v>
      </c>
    </row>
    <row r="7" spans="1:14" s="6" customFormat="1">
      <c r="A7" s="3">
        <v>1</v>
      </c>
      <c r="B7" s="3">
        <v>2</v>
      </c>
      <c r="C7" s="24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</row>
    <row r="8" spans="1:14">
      <c r="A8" s="3"/>
      <c r="B8" s="16"/>
      <c r="C8" s="24"/>
      <c r="D8" s="3"/>
      <c r="F8" s="209"/>
      <c r="G8" s="209"/>
      <c r="H8" s="209"/>
      <c r="I8" s="209"/>
      <c r="J8" s="209"/>
      <c r="K8" s="209"/>
      <c r="L8" s="209"/>
    </row>
    <row r="9" spans="1:14">
      <c r="A9" s="3">
        <v>1</v>
      </c>
      <c r="B9" s="16" t="s">
        <v>1470</v>
      </c>
      <c r="C9" s="24" t="s">
        <v>1472</v>
      </c>
      <c r="D9" s="15">
        <f>ROUND(3.06*0.102*1000,0)</f>
        <v>312</v>
      </c>
      <c r="E9" s="3">
        <f>ROUND(0.55*'P.O.65-80'!Q355/1000,0)</f>
        <v>32</v>
      </c>
      <c r="F9" s="13">
        <f xml:space="preserve"> ROUND(D9*E9,0)</f>
        <v>9984</v>
      </c>
      <c r="G9" s="13"/>
      <c r="H9" s="3"/>
      <c r="I9" s="3"/>
      <c r="J9" s="3"/>
      <c r="L9" s="3"/>
    </row>
    <row r="10" spans="1:14">
      <c r="A10" s="3"/>
      <c r="B10" s="213" t="s">
        <v>1466</v>
      </c>
      <c r="C10" s="24"/>
      <c r="D10" s="15"/>
      <c r="E10" s="3"/>
      <c r="F10" s="13"/>
      <c r="G10" s="3"/>
      <c r="H10" s="3"/>
      <c r="I10" s="3"/>
      <c r="J10" s="3"/>
      <c r="L10" s="3"/>
    </row>
    <row r="11" spans="1:14">
      <c r="A11" s="3">
        <v>2</v>
      </c>
      <c r="B11" s="213" t="s">
        <v>546</v>
      </c>
      <c r="C11" s="24" t="s">
        <v>1472</v>
      </c>
      <c r="D11" s="15">
        <f>ROUND(3.06*0.184*1000,0)</f>
        <v>563</v>
      </c>
      <c r="E11" s="3">
        <f>ROUND(0.55*'P.O.65-80'!Q354/1000,0)</f>
        <v>32</v>
      </c>
      <c r="F11" s="13"/>
      <c r="G11" s="13">
        <f xml:space="preserve"> ROUND(D11*E11,0)</f>
        <v>18016</v>
      </c>
      <c r="H11" s="3"/>
      <c r="I11" s="3"/>
      <c r="J11" s="3"/>
      <c r="L11" s="3"/>
    </row>
    <row r="12" spans="1:14">
      <c r="A12" s="3">
        <v>3</v>
      </c>
      <c r="B12" s="16" t="s">
        <v>1469</v>
      </c>
      <c r="C12" s="24" t="s">
        <v>1472</v>
      </c>
      <c r="D12" s="15">
        <f>ROUND(3.06*0.115*1000,0)</f>
        <v>352</v>
      </c>
      <c r="E12" s="3">
        <f>ROUND(446,0)</f>
        <v>446</v>
      </c>
      <c r="F12" s="13"/>
      <c r="G12" s="3"/>
      <c r="H12" s="13">
        <f xml:space="preserve"> ROUND(D12*E12,0)</f>
        <v>156992</v>
      </c>
      <c r="I12" s="3"/>
      <c r="J12" s="3"/>
      <c r="L12" s="3"/>
    </row>
    <row r="13" spans="1:14">
      <c r="A13" s="3"/>
      <c r="B13" s="213" t="s">
        <v>1467</v>
      </c>
      <c r="C13" s="24"/>
      <c r="D13" s="15"/>
      <c r="E13" s="3"/>
      <c r="F13" s="13"/>
      <c r="G13" s="3"/>
      <c r="H13" s="3"/>
      <c r="I13" s="3"/>
      <c r="J13" s="3"/>
      <c r="L13" s="3"/>
    </row>
    <row r="14" spans="1:14">
      <c r="A14" s="3">
        <v>4</v>
      </c>
      <c r="B14" s="213" t="s">
        <v>1468</v>
      </c>
      <c r="C14" s="24" t="s">
        <v>1472</v>
      </c>
      <c r="D14" s="15">
        <f>ROUND(3.06*0.1666*1000,0)</f>
        <v>510</v>
      </c>
      <c r="E14" s="3">
        <f>E12</f>
        <v>446</v>
      </c>
      <c r="F14" s="13"/>
      <c r="G14" s="3"/>
      <c r="H14" s="3"/>
      <c r="I14" s="13">
        <f xml:space="preserve"> ROUND(D14*E14,0)</f>
        <v>227460</v>
      </c>
      <c r="J14" s="3"/>
      <c r="L14" s="3"/>
      <c r="N14" s="5" t="s">
        <v>1950</v>
      </c>
    </row>
    <row r="15" spans="1:14" ht="14.25">
      <c r="A15" s="3">
        <v>5</v>
      </c>
      <c r="B15" s="16" t="s">
        <v>1464</v>
      </c>
      <c r="C15" s="24" t="s">
        <v>1471</v>
      </c>
      <c r="D15" s="15">
        <v>3.06</v>
      </c>
      <c r="E15" s="3">
        <f>ROUND(0.55*'LT-I PH, P23-26'!G45/2.06,0)</f>
        <v>6696</v>
      </c>
      <c r="F15" s="13"/>
      <c r="G15" s="3"/>
      <c r="H15" s="3"/>
      <c r="I15" s="3"/>
      <c r="J15" s="13">
        <f xml:space="preserve"> ROUND(D15*E15,0)</f>
        <v>20490</v>
      </c>
      <c r="K15" s="13"/>
      <c r="L15" s="3"/>
    </row>
    <row r="16" spans="1:14" ht="14.25">
      <c r="A16" s="3">
        <v>6</v>
      </c>
      <c r="B16" s="16" t="s">
        <v>283</v>
      </c>
      <c r="C16" s="24" t="s">
        <v>1471</v>
      </c>
      <c r="D16" s="15">
        <v>3.06</v>
      </c>
      <c r="E16" s="3">
        <f>ROUND(0.55*'LT-I PH, P23-26'!H47/2.06,0)</f>
        <v>9194</v>
      </c>
      <c r="F16" s="90"/>
      <c r="G16" s="3"/>
      <c r="H16" s="3"/>
      <c r="I16" s="3"/>
      <c r="J16" s="13"/>
      <c r="K16" s="13">
        <f xml:space="preserve"> ROUND(E16*D16,0)</f>
        <v>28134</v>
      </c>
      <c r="L16" s="3"/>
    </row>
    <row r="17" spans="1:12" ht="14.25">
      <c r="A17" s="3">
        <v>7</v>
      </c>
      <c r="B17" s="16" t="s">
        <v>1465</v>
      </c>
      <c r="C17" s="24" t="s">
        <v>1471</v>
      </c>
      <c r="D17" s="15">
        <v>3.06</v>
      </c>
      <c r="E17" s="3">
        <f>ROUND(0.55*'LT-I PH, P23-26'!I49/2.06,0)</f>
        <v>15018</v>
      </c>
      <c r="F17" s="13"/>
      <c r="G17" s="3"/>
      <c r="H17" s="3"/>
      <c r="I17" s="3"/>
      <c r="J17" s="3"/>
      <c r="L17" s="13">
        <f>ROUND(E17*D17,0)</f>
        <v>45955</v>
      </c>
    </row>
    <row r="18" spans="1:12">
      <c r="A18" s="209"/>
      <c r="B18" s="16"/>
      <c r="C18" s="24"/>
      <c r="D18" s="3"/>
      <c r="E18" s="3"/>
      <c r="F18" s="13"/>
      <c r="G18" s="3"/>
      <c r="H18" s="13"/>
      <c r="I18" s="3"/>
      <c r="J18" s="3"/>
      <c r="L18" s="3"/>
    </row>
    <row r="19" spans="1:12">
      <c r="A19" s="3"/>
      <c r="B19" s="22" t="s">
        <v>325</v>
      </c>
      <c r="C19" s="24"/>
      <c r="D19" s="3"/>
      <c r="E19" s="3"/>
      <c r="F19" s="13">
        <f>F9</f>
        <v>9984</v>
      </c>
      <c r="G19" s="13">
        <f>SUM(G11:G18)</f>
        <v>18016</v>
      </c>
      <c r="H19" s="13">
        <f>SUM(H12:H18)</f>
        <v>156992</v>
      </c>
      <c r="I19" s="13">
        <f>SUM(I12:I18)</f>
        <v>227460</v>
      </c>
      <c r="J19" s="13">
        <f>SUM(J12:J18)</f>
        <v>20490</v>
      </c>
      <c r="K19" s="13">
        <f>SUM(K12:K18)</f>
        <v>28134</v>
      </c>
      <c r="L19" s="13">
        <f>SUM(L12:L18)</f>
        <v>45955</v>
      </c>
    </row>
    <row r="20" spans="1:12">
      <c r="A20" s="3"/>
      <c r="B20" s="16" t="s">
        <v>1476</v>
      </c>
      <c r="C20" s="24"/>
      <c r="D20" s="3"/>
      <c r="E20" s="3" t="s">
        <v>32</v>
      </c>
      <c r="F20" s="3">
        <f>'Page 48-53'!O240*3</f>
        <v>6990</v>
      </c>
      <c r="G20" s="3">
        <f>'Page 48-53'!O240*3</f>
        <v>6990</v>
      </c>
      <c r="H20" s="3">
        <f>'Page 48-53'!O240*3</f>
        <v>6990</v>
      </c>
      <c r="I20" s="3">
        <f>'Page 48-53'!O240*3</f>
        <v>6990</v>
      </c>
      <c r="J20" s="3">
        <f>'Page 48-53'!O240*3</f>
        <v>6990</v>
      </c>
      <c r="K20" s="3">
        <f>'Page 48-53'!O247*3</f>
        <v>10386</v>
      </c>
      <c r="L20" s="3">
        <f>'Page 48-53'!O247*3</f>
        <v>10386</v>
      </c>
    </row>
    <row r="21" spans="1:12">
      <c r="A21" s="3"/>
      <c r="B21" s="16"/>
      <c r="C21" s="24"/>
      <c r="D21" s="3"/>
      <c r="E21" s="3"/>
      <c r="F21" s="13"/>
      <c r="G21" s="3"/>
      <c r="H21" s="3"/>
      <c r="I21" s="3"/>
      <c r="J21" s="3"/>
      <c r="L21" s="3"/>
    </row>
    <row r="22" spans="1:12">
      <c r="A22" s="3"/>
      <c r="B22" s="11" t="s">
        <v>1477</v>
      </c>
      <c r="C22" s="78"/>
      <c r="D22" s="209"/>
      <c r="E22" s="209"/>
      <c r="F22" s="10">
        <f t="shared" ref="F22:L22" si="0">F19-F20</f>
        <v>2994</v>
      </c>
      <c r="G22" s="10">
        <f t="shared" si="0"/>
        <v>11026</v>
      </c>
      <c r="H22" s="10">
        <f t="shared" si="0"/>
        <v>150002</v>
      </c>
      <c r="I22" s="10">
        <f t="shared" si="0"/>
        <v>220470</v>
      </c>
      <c r="J22" s="10">
        <f t="shared" si="0"/>
        <v>13500</v>
      </c>
      <c r="K22" s="209">
        <f t="shared" si="0"/>
        <v>17748</v>
      </c>
      <c r="L22" s="209">
        <f t="shared" si="0"/>
        <v>35569</v>
      </c>
    </row>
    <row r="23" spans="1:12">
      <c r="A23" s="3"/>
      <c r="B23" s="16"/>
      <c r="C23" s="24"/>
      <c r="D23" s="3"/>
      <c r="F23" s="13"/>
      <c r="J23" s="3"/>
    </row>
    <row r="24" spans="1:12">
      <c r="A24" s="3"/>
      <c r="B24" s="16"/>
      <c r="C24" s="24"/>
      <c r="D24" s="3"/>
      <c r="E24" s="3"/>
      <c r="J24" s="3"/>
      <c r="L24" s="43" t="s">
        <v>873</v>
      </c>
    </row>
    <row r="25" spans="1:12" ht="18.75">
      <c r="A25" s="341" t="s">
        <v>266</v>
      </c>
      <c r="B25" s="341"/>
      <c r="C25" s="341"/>
      <c r="D25" s="341"/>
      <c r="E25" s="341"/>
      <c r="F25" s="341"/>
      <c r="G25" s="341"/>
      <c r="H25" s="341"/>
      <c r="I25" s="341"/>
      <c r="J25" s="341"/>
      <c r="K25" s="341"/>
    </row>
    <row r="26" spans="1:12">
      <c r="A26" s="3"/>
      <c r="B26" s="11"/>
      <c r="C26" s="78"/>
      <c r="D26" s="209"/>
      <c r="E26" s="209"/>
      <c r="F26" s="342" t="s">
        <v>1478</v>
      </c>
      <c r="G26" s="342"/>
      <c r="H26" s="342"/>
      <c r="I26" s="342"/>
      <c r="J26" s="342"/>
      <c r="K26" s="342"/>
      <c r="L26" s="342"/>
    </row>
    <row r="27" spans="1:12" s="6" customFormat="1">
      <c r="A27" s="209" t="s">
        <v>48</v>
      </c>
      <c r="B27" s="246" t="s">
        <v>672</v>
      </c>
      <c r="C27" s="78" t="s">
        <v>377</v>
      </c>
      <c r="D27" s="246" t="s">
        <v>832</v>
      </c>
      <c r="E27" s="246" t="s">
        <v>10</v>
      </c>
      <c r="F27" s="246" t="s">
        <v>550</v>
      </c>
      <c r="G27" s="246" t="s">
        <v>1473</v>
      </c>
      <c r="H27" s="246" t="s">
        <v>1474</v>
      </c>
      <c r="I27" s="246" t="s">
        <v>1474</v>
      </c>
      <c r="J27" s="246" t="s">
        <v>483</v>
      </c>
      <c r="K27" s="246" t="s">
        <v>483</v>
      </c>
      <c r="L27" s="246" t="s">
        <v>483</v>
      </c>
    </row>
    <row r="28" spans="1:12" ht="13.5" customHeight="1">
      <c r="A28" s="209" t="s">
        <v>477</v>
      </c>
      <c r="B28" s="16"/>
      <c r="C28" s="24"/>
      <c r="D28" s="3"/>
      <c r="E28" s="3"/>
      <c r="F28" s="246" t="s">
        <v>666</v>
      </c>
      <c r="G28" s="246" t="s">
        <v>665</v>
      </c>
      <c r="H28" s="246" t="s">
        <v>666</v>
      </c>
      <c r="I28" s="246" t="s">
        <v>665</v>
      </c>
      <c r="J28" s="246" t="s">
        <v>1475</v>
      </c>
      <c r="K28" s="246" t="s">
        <v>1178</v>
      </c>
      <c r="L28" s="246" t="s">
        <v>1179</v>
      </c>
    </row>
    <row r="29" spans="1:12" s="209" customFormat="1">
      <c r="A29" s="3">
        <v>1</v>
      </c>
      <c r="B29" s="3">
        <v>2</v>
      </c>
      <c r="C29" s="24">
        <v>3</v>
      </c>
      <c r="D29" s="3">
        <v>4</v>
      </c>
      <c r="E29" s="3">
        <v>5</v>
      </c>
      <c r="F29" s="3">
        <v>6</v>
      </c>
      <c r="G29" s="3">
        <v>7</v>
      </c>
      <c r="H29" s="3">
        <v>8</v>
      </c>
      <c r="I29" s="3">
        <v>9</v>
      </c>
      <c r="J29" s="3">
        <v>10</v>
      </c>
      <c r="K29" s="3">
        <v>11</v>
      </c>
      <c r="L29" s="3">
        <v>12</v>
      </c>
    </row>
    <row r="30" spans="1:12" ht="14.25">
      <c r="A30" s="3">
        <v>1</v>
      </c>
      <c r="B30" s="16" t="s">
        <v>1479</v>
      </c>
      <c r="C30" s="24" t="s">
        <v>1471</v>
      </c>
      <c r="D30" s="3">
        <v>3.09</v>
      </c>
      <c r="E30" s="13">
        <f>'P.O.65-80'!Q290</f>
        <v>10049</v>
      </c>
      <c r="F30" s="13">
        <f>E30*D30</f>
        <v>31051.41</v>
      </c>
      <c r="G30" s="13">
        <f t="shared" ref="G30:J32" si="1">F30</f>
        <v>31051.41</v>
      </c>
      <c r="H30" s="13">
        <f t="shared" si="1"/>
        <v>31051.41</v>
      </c>
      <c r="I30" s="13">
        <f t="shared" si="1"/>
        <v>31051.41</v>
      </c>
      <c r="J30" s="13">
        <f t="shared" si="1"/>
        <v>31051.41</v>
      </c>
      <c r="K30" s="3"/>
      <c r="L30" s="3"/>
    </row>
    <row r="31" spans="1:12">
      <c r="A31" s="3"/>
      <c r="B31" s="16"/>
      <c r="C31" s="24"/>
      <c r="D31" s="3"/>
      <c r="E31" s="13"/>
      <c r="F31" s="13"/>
      <c r="G31" s="13"/>
      <c r="H31" s="13"/>
      <c r="I31" s="13"/>
      <c r="J31" s="13"/>
      <c r="K31" s="3"/>
      <c r="L31" s="3"/>
    </row>
    <row r="32" spans="1:12">
      <c r="A32" s="3">
        <v>2</v>
      </c>
      <c r="B32" s="16" t="s">
        <v>1480</v>
      </c>
      <c r="C32" s="24" t="s">
        <v>674</v>
      </c>
      <c r="D32" s="3">
        <v>3</v>
      </c>
      <c r="E32" s="13">
        <f>ROUND('Page 48-53'!O75,0)</f>
        <v>3356</v>
      </c>
      <c r="F32" s="13">
        <f>E32*3</f>
        <v>10068</v>
      </c>
      <c r="G32" s="13">
        <f t="shared" si="1"/>
        <v>10068</v>
      </c>
      <c r="H32" s="13">
        <f t="shared" si="1"/>
        <v>10068</v>
      </c>
      <c r="I32" s="13">
        <f t="shared" si="1"/>
        <v>10068</v>
      </c>
      <c r="J32" s="13">
        <f t="shared" si="1"/>
        <v>10068</v>
      </c>
      <c r="K32" s="3"/>
      <c r="L32" s="3"/>
    </row>
    <row r="33" spans="1:12">
      <c r="A33" s="3">
        <v>3</v>
      </c>
      <c r="B33" s="213" t="s">
        <v>1483</v>
      </c>
      <c r="C33" s="24" t="s">
        <v>674</v>
      </c>
      <c r="D33" s="3">
        <v>6</v>
      </c>
      <c r="E33" s="13">
        <f>'Page 48-53'!O67</f>
        <v>250</v>
      </c>
      <c r="F33" s="13">
        <f>E33*D33</f>
        <v>1500</v>
      </c>
      <c r="G33" s="13">
        <f>F33</f>
        <v>1500</v>
      </c>
      <c r="H33" s="13">
        <f>G33</f>
        <v>1500</v>
      </c>
      <c r="I33" s="13">
        <f>H33</f>
        <v>1500</v>
      </c>
      <c r="J33" s="13">
        <f>I33</f>
        <v>1500</v>
      </c>
      <c r="K33" s="3"/>
      <c r="L33" s="3"/>
    </row>
    <row r="34" spans="1:12">
      <c r="A34" s="3"/>
      <c r="B34" s="16"/>
      <c r="C34" s="24"/>
      <c r="D34" s="3"/>
      <c r="E34" s="3"/>
      <c r="F34" s="13"/>
      <c r="G34" s="13"/>
      <c r="H34" s="13"/>
      <c r="I34" s="13"/>
      <c r="J34" s="13"/>
      <c r="K34" s="3"/>
      <c r="L34" s="3"/>
    </row>
    <row r="35" spans="1:12">
      <c r="A35" s="3">
        <v>4</v>
      </c>
      <c r="B35" s="21" t="s">
        <v>1166</v>
      </c>
      <c r="C35" s="24"/>
      <c r="D35" s="3"/>
      <c r="E35" s="3"/>
      <c r="F35" s="13"/>
      <c r="G35" s="13"/>
      <c r="H35" s="13"/>
      <c r="I35" s="13"/>
      <c r="J35" s="13"/>
      <c r="K35" s="3"/>
      <c r="L35" s="3"/>
    </row>
    <row r="36" spans="1:12">
      <c r="A36" s="3"/>
      <c r="B36" s="5" t="s">
        <v>1481</v>
      </c>
      <c r="F36" s="13">
        <f>F30*0.03</f>
        <v>931.54229999999995</v>
      </c>
      <c r="G36" s="13">
        <f>G30*0.03</f>
        <v>931.54229999999995</v>
      </c>
      <c r="H36" s="13">
        <f>H30*0.03</f>
        <v>931.54229999999995</v>
      </c>
      <c r="I36" s="13">
        <f>I30*0.03</f>
        <v>931.54229999999995</v>
      </c>
      <c r="J36" s="13">
        <f>J30*0.03</f>
        <v>931.54229999999995</v>
      </c>
      <c r="K36" s="3"/>
      <c r="L36" s="3"/>
    </row>
    <row r="37" spans="1:12">
      <c r="A37" s="3"/>
      <c r="B37" s="5" t="s">
        <v>1167</v>
      </c>
      <c r="F37" s="13">
        <f>F30*0.03</f>
        <v>931.54229999999995</v>
      </c>
      <c r="G37" s="13">
        <f>G30*0.03</f>
        <v>931.54229999999995</v>
      </c>
      <c r="H37" s="13">
        <f>H30*0.03</f>
        <v>931.54229999999995</v>
      </c>
      <c r="I37" s="13">
        <f>I30*0.03</f>
        <v>931.54229999999995</v>
      </c>
      <c r="J37" s="13">
        <f>J30*0.03</f>
        <v>931.54229999999995</v>
      </c>
      <c r="K37" s="3"/>
      <c r="L37" s="3"/>
    </row>
    <row r="38" spans="1:12">
      <c r="A38" s="3"/>
      <c r="B38" s="16" t="s">
        <v>1482</v>
      </c>
      <c r="C38" s="24"/>
      <c r="D38" s="3"/>
      <c r="E38" s="3"/>
      <c r="F38" s="13">
        <f>ROUND(F30*0.05,0)</f>
        <v>1553</v>
      </c>
      <c r="G38" s="13">
        <f>ROUND(G30*0.05,0)</f>
        <v>1553</v>
      </c>
      <c r="H38" s="13">
        <f>ROUND(H30*0.05,0)</f>
        <v>1553</v>
      </c>
      <c r="I38" s="13">
        <f>H38</f>
        <v>1553</v>
      </c>
      <c r="J38" s="13">
        <f>I38</f>
        <v>1553</v>
      </c>
      <c r="K38" s="3"/>
      <c r="L38" s="3"/>
    </row>
    <row r="39" spans="1:12">
      <c r="A39" s="3"/>
      <c r="B39" s="16"/>
      <c r="C39" s="24"/>
      <c r="D39" s="19" t="s">
        <v>604</v>
      </c>
      <c r="E39" s="3"/>
      <c r="F39" s="10">
        <f>SUM(F30:F38)</f>
        <v>46035.494600000005</v>
      </c>
      <c r="G39" s="10">
        <f t="shared" ref="G39:I39" si="2">SUM(G30:G38)</f>
        <v>46035.494600000005</v>
      </c>
      <c r="H39" s="10">
        <f t="shared" si="2"/>
        <v>46035.494600000005</v>
      </c>
      <c r="I39" s="10">
        <f t="shared" si="2"/>
        <v>46035.494600000005</v>
      </c>
      <c r="J39" s="10">
        <f t="shared" ref="J39" si="3">SUM(J30:J38)</f>
        <v>46035.494600000005</v>
      </c>
      <c r="K39" s="3"/>
      <c r="L39" s="3"/>
    </row>
    <row r="40" spans="1:12">
      <c r="A40" s="3"/>
      <c r="B40" s="16"/>
      <c r="C40" s="24"/>
      <c r="D40" s="21"/>
      <c r="E40" s="3"/>
      <c r="F40" s="13"/>
      <c r="G40" s="13"/>
      <c r="H40" s="13"/>
      <c r="I40" s="13"/>
      <c r="J40" s="13"/>
      <c r="K40" s="3"/>
      <c r="L40" s="3"/>
    </row>
    <row r="41" spans="1:12">
      <c r="A41" s="3">
        <v>5</v>
      </c>
      <c r="B41" s="21" t="s">
        <v>1169</v>
      </c>
      <c r="C41" s="24"/>
      <c r="D41" s="21"/>
      <c r="E41" s="3"/>
      <c r="F41" s="13">
        <f>ROUND(F39*0.11,0)</f>
        <v>5064</v>
      </c>
      <c r="G41" s="13">
        <f t="shared" ref="G41:J41" si="4">ROUND(G39*0.11,0)</f>
        <v>5064</v>
      </c>
      <c r="H41" s="13">
        <f t="shared" si="4"/>
        <v>5064</v>
      </c>
      <c r="I41" s="13">
        <f t="shared" si="4"/>
        <v>5064</v>
      </c>
      <c r="J41" s="13">
        <f t="shared" si="4"/>
        <v>5064</v>
      </c>
      <c r="K41" s="3"/>
      <c r="L41" s="3"/>
    </row>
    <row r="42" spans="1:12">
      <c r="A42" s="3"/>
      <c r="C42" s="24"/>
      <c r="D42" s="19" t="s">
        <v>1490</v>
      </c>
      <c r="E42" s="3"/>
      <c r="F42" s="10">
        <f>SUM(F39:F41)</f>
        <v>51099.494600000005</v>
      </c>
      <c r="G42" s="10">
        <f t="shared" ref="G42:J42" si="5">SUM(G39:G41)</f>
        <v>51099.494600000005</v>
      </c>
      <c r="H42" s="10">
        <f t="shared" si="5"/>
        <v>51099.494600000005</v>
      </c>
      <c r="I42" s="10">
        <f t="shared" si="5"/>
        <v>51099.494600000005</v>
      </c>
      <c r="J42" s="10">
        <f t="shared" si="5"/>
        <v>51099.494600000005</v>
      </c>
      <c r="K42" s="3"/>
      <c r="L42" s="3"/>
    </row>
    <row r="43" spans="1:12">
      <c r="A43" s="3"/>
      <c r="B43" s="11"/>
      <c r="C43" s="24"/>
      <c r="D43" s="21"/>
      <c r="E43" s="3"/>
      <c r="F43" s="13"/>
      <c r="G43" s="13"/>
      <c r="H43" s="13"/>
      <c r="I43" s="13"/>
      <c r="J43" s="13"/>
      <c r="K43" s="3"/>
      <c r="L43" s="3"/>
    </row>
    <row r="44" spans="1:12">
      <c r="A44" s="3"/>
      <c r="B44" s="16" t="s">
        <v>1487</v>
      </c>
      <c r="C44" s="24"/>
      <c r="D44" s="21"/>
      <c r="E44" s="3" t="s">
        <v>32</v>
      </c>
      <c r="F44" s="13">
        <f>F22</f>
        <v>2994</v>
      </c>
      <c r="G44" s="13">
        <f>G22</f>
        <v>11026</v>
      </c>
      <c r="H44" s="13">
        <f>H22</f>
        <v>150002</v>
      </c>
      <c r="I44" s="13">
        <f>I22</f>
        <v>220470</v>
      </c>
      <c r="J44" s="13">
        <f>J22</f>
        <v>13500</v>
      </c>
      <c r="K44" s="3"/>
      <c r="L44" s="3"/>
    </row>
    <row r="45" spans="1:12">
      <c r="A45" s="3"/>
      <c r="B45" s="16"/>
      <c r="C45" s="24"/>
      <c r="D45" s="21"/>
      <c r="E45" s="3"/>
      <c r="F45" s="13"/>
      <c r="G45" s="13"/>
      <c r="H45" s="13"/>
      <c r="I45" s="13"/>
      <c r="J45" s="3"/>
      <c r="K45" s="3"/>
      <c r="L45" s="3"/>
    </row>
    <row r="46" spans="1:12">
      <c r="A46" s="3"/>
      <c r="C46" s="24"/>
      <c r="D46" s="29" t="s">
        <v>1491</v>
      </c>
      <c r="E46" s="3"/>
      <c r="F46" s="10">
        <f>F42-F44</f>
        <v>48105.494600000005</v>
      </c>
      <c r="G46" s="10">
        <f t="shared" ref="G46:J46" si="6">G42-G44</f>
        <v>40073.494600000005</v>
      </c>
      <c r="H46" s="10">
        <f t="shared" si="6"/>
        <v>-98902.505399999995</v>
      </c>
      <c r="I46" s="10">
        <f t="shared" si="6"/>
        <v>-169370.50539999999</v>
      </c>
      <c r="J46" s="10">
        <f t="shared" si="6"/>
        <v>37599.494600000005</v>
      </c>
      <c r="K46" s="3"/>
      <c r="L46" s="3"/>
    </row>
    <row r="47" spans="1:12">
      <c r="A47" s="3"/>
      <c r="C47" s="78"/>
      <c r="D47" s="29" t="s">
        <v>326</v>
      </c>
      <c r="E47" s="11"/>
      <c r="F47" s="209">
        <f>ROUND(F46,-2)</f>
        <v>48100</v>
      </c>
      <c r="G47" s="333">
        <f t="shared" ref="G47:J47" si="7">ROUND(G46,-2)</f>
        <v>40100</v>
      </c>
      <c r="H47" s="333">
        <f t="shared" si="7"/>
        <v>-98900</v>
      </c>
      <c r="I47" s="333">
        <f t="shared" si="7"/>
        <v>-169400</v>
      </c>
      <c r="J47" s="333">
        <f t="shared" si="7"/>
        <v>37600</v>
      </c>
      <c r="K47" s="3"/>
      <c r="L47" s="3"/>
    </row>
    <row r="48" spans="1:12">
      <c r="A48" s="3"/>
      <c r="B48" s="16"/>
      <c r="C48" s="24"/>
      <c r="D48" s="3"/>
      <c r="E48" s="3"/>
      <c r="F48" s="3"/>
      <c r="G48" s="3"/>
      <c r="H48" s="3"/>
      <c r="I48" s="3"/>
      <c r="J48" s="3"/>
      <c r="K48" s="3"/>
      <c r="L48" s="3"/>
    </row>
    <row r="49" spans="1:12" ht="14.25">
      <c r="A49" s="3">
        <v>1</v>
      </c>
      <c r="B49" s="16" t="s">
        <v>1486</v>
      </c>
      <c r="C49" s="24" t="s">
        <v>1471</v>
      </c>
      <c r="D49" s="3">
        <v>3.09</v>
      </c>
      <c r="E49" s="13">
        <f>'P.O.65-80'!Q291</f>
        <v>15561</v>
      </c>
      <c r="F49" s="13">
        <f>E49*D49</f>
        <v>48083.49</v>
      </c>
      <c r="G49" s="13">
        <f t="shared" ref="G49:K51" si="8">F49</f>
        <v>48083.49</v>
      </c>
      <c r="H49" s="13">
        <f t="shared" si="8"/>
        <v>48083.49</v>
      </c>
      <c r="I49" s="13">
        <f t="shared" si="8"/>
        <v>48083.49</v>
      </c>
      <c r="J49" s="13">
        <f t="shared" si="8"/>
        <v>48083.49</v>
      </c>
      <c r="K49" s="13">
        <f t="shared" si="8"/>
        <v>48083.49</v>
      </c>
      <c r="L49" s="3"/>
    </row>
    <row r="50" spans="1:12">
      <c r="A50" s="3"/>
      <c r="B50" s="16"/>
      <c r="C50" s="24"/>
      <c r="D50" s="3"/>
      <c r="E50" s="13"/>
      <c r="F50" s="13"/>
      <c r="G50" s="13"/>
      <c r="H50" s="13"/>
      <c r="I50" s="13"/>
      <c r="J50" s="13"/>
      <c r="K50" s="13"/>
      <c r="L50" s="3"/>
    </row>
    <row r="51" spans="1:12">
      <c r="A51" s="3">
        <v>2</v>
      </c>
      <c r="B51" s="16" t="s">
        <v>1485</v>
      </c>
      <c r="C51" s="24" t="s">
        <v>674</v>
      </c>
      <c r="D51" s="3">
        <v>3</v>
      </c>
      <c r="E51" s="13">
        <f>ROUND('Page 48-53'!O81,0)</f>
        <v>5319</v>
      </c>
      <c r="F51" s="3">
        <f>E51*D51</f>
        <v>15957</v>
      </c>
      <c r="G51" s="3">
        <f t="shared" si="8"/>
        <v>15957</v>
      </c>
      <c r="H51" s="3">
        <f t="shared" si="8"/>
        <v>15957</v>
      </c>
      <c r="I51" s="3">
        <f t="shared" si="8"/>
        <v>15957</v>
      </c>
      <c r="J51" s="3">
        <f t="shared" si="8"/>
        <v>15957</v>
      </c>
      <c r="K51" s="3">
        <f t="shared" si="8"/>
        <v>15957</v>
      </c>
      <c r="L51" s="3"/>
    </row>
    <row r="52" spans="1:12">
      <c r="A52" s="3">
        <v>3</v>
      </c>
      <c r="B52" s="213" t="s">
        <v>1483</v>
      </c>
      <c r="C52" s="24" t="s">
        <v>674</v>
      </c>
      <c r="D52" s="3">
        <v>6</v>
      </c>
      <c r="E52" s="15">
        <f>E33</f>
        <v>250</v>
      </c>
      <c r="F52" s="3">
        <f>E52*D52</f>
        <v>1500</v>
      </c>
      <c r="G52" s="3">
        <f>F52</f>
        <v>1500</v>
      </c>
      <c r="H52" s="3">
        <f>G52</f>
        <v>1500</v>
      </c>
      <c r="I52" s="3">
        <f>H52</f>
        <v>1500</v>
      </c>
      <c r="J52" s="3">
        <f>I52</f>
        <v>1500</v>
      </c>
      <c r="K52" s="3">
        <f>J52</f>
        <v>1500</v>
      </c>
      <c r="L52" s="3"/>
    </row>
    <row r="53" spans="1:12">
      <c r="A53" s="3"/>
      <c r="B53" s="213"/>
      <c r="C53" s="24"/>
      <c r="D53" s="3"/>
      <c r="E53" s="15"/>
      <c r="F53" s="3"/>
      <c r="G53" s="3"/>
      <c r="H53" s="3"/>
      <c r="I53" s="3"/>
      <c r="J53" s="3"/>
      <c r="K53" s="13"/>
      <c r="L53" s="3"/>
    </row>
    <row r="54" spans="1:12">
      <c r="A54" s="3">
        <v>4</v>
      </c>
      <c r="B54" s="21" t="s">
        <v>1166</v>
      </c>
      <c r="C54" s="24"/>
      <c r="D54" s="3"/>
      <c r="E54" s="3"/>
      <c r="F54" s="3"/>
      <c r="G54" s="3"/>
      <c r="H54" s="3"/>
      <c r="I54" s="3"/>
      <c r="J54" s="3"/>
      <c r="K54" s="13"/>
      <c r="L54" s="3"/>
    </row>
    <row r="55" spans="1:12">
      <c r="A55" s="3"/>
      <c r="B55" s="5" t="s">
        <v>1481</v>
      </c>
      <c r="F55" s="13">
        <f t="shared" ref="F55:K55" si="9">F49*0.03</f>
        <v>1442.5047</v>
      </c>
      <c r="G55" s="13">
        <f t="shared" si="9"/>
        <v>1442.5047</v>
      </c>
      <c r="H55" s="13">
        <f t="shared" si="9"/>
        <v>1442.5047</v>
      </c>
      <c r="I55" s="13">
        <f t="shared" si="9"/>
        <v>1442.5047</v>
      </c>
      <c r="J55" s="13">
        <f t="shared" si="9"/>
        <v>1442.5047</v>
      </c>
      <c r="K55" s="13">
        <f t="shared" si="9"/>
        <v>1442.5047</v>
      </c>
      <c r="L55" s="3"/>
    </row>
    <row r="56" spans="1:12">
      <c r="A56" s="3"/>
      <c r="B56" s="5" t="s">
        <v>1167</v>
      </c>
      <c r="F56" s="13">
        <f t="shared" ref="F56:K56" si="10">F49*0.03</f>
        <v>1442.5047</v>
      </c>
      <c r="G56" s="13">
        <f t="shared" si="10"/>
        <v>1442.5047</v>
      </c>
      <c r="H56" s="13">
        <f t="shared" si="10"/>
        <v>1442.5047</v>
      </c>
      <c r="I56" s="13">
        <f t="shared" si="10"/>
        <v>1442.5047</v>
      </c>
      <c r="J56" s="13">
        <f t="shared" si="10"/>
        <v>1442.5047</v>
      </c>
      <c r="K56" s="13">
        <f t="shared" si="10"/>
        <v>1442.5047</v>
      </c>
      <c r="L56" s="3"/>
    </row>
    <row r="57" spans="1:12">
      <c r="A57" s="3"/>
      <c r="B57" s="16" t="s">
        <v>1482</v>
      </c>
      <c r="C57" s="24"/>
      <c r="D57" s="3"/>
      <c r="E57" s="3"/>
      <c r="F57" s="3">
        <f t="shared" ref="F57:K57" si="11">ROUND(F49*0.05,0)</f>
        <v>2404</v>
      </c>
      <c r="G57" s="3">
        <f t="shared" si="11"/>
        <v>2404</v>
      </c>
      <c r="H57" s="3">
        <f t="shared" si="11"/>
        <v>2404</v>
      </c>
      <c r="I57" s="3">
        <f t="shared" si="11"/>
        <v>2404</v>
      </c>
      <c r="J57" s="3">
        <f t="shared" si="11"/>
        <v>2404</v>
      </c>
      <c r="K57" s="3">
        <f t="shared" si="11"/>
        <v>2404</v>
      </c>
      <c r="L57" s="3"/>
    </row>
    <row r="58" spans="1:12">
      <c r="A58" s="3"/>
      <c r="B58" s="16"/>
      <c r="C58" s="24"/>
      <c r="D58" s="19" t="s">
        <v>604</v>
      </c>
      <c r="E58" s="3"/>
      <c r="F58" s="10">
        <f>SUM(F49:F57)</f>
        <v>70829.499400000001</v>
      </c>
      <c r="G58" s="10">
        <f t="shared" ref="G58:J58" si="12">SUM(G49:G57)</f>
        <v>70829.499400000001</v>
      </c>
      <c r="H58" s="10">
        <f t="shared" si="12"/>
        <v>70829.499400000001</v>
      </c>
      <c r="I58" s="10">
        <f t="shared" si="12"/>
        <v>70829.499400000001</v>
      </c>
      <c r="J58" s="10">
        <f t="shared" si="12"/>
        <v>70829.499400000001</v>
      </c>
      <c r="K58" s="10">
        <f t="shared" ref="K58" si="13">SUM(K49:K57)</f>
        <v>70829.499400000001</v>
      </c>
      <c r="L58" s="3"/>
    </row>
    <row r="59" spans="1:12">
      <c r="A59" s="3"/>
      <c r="B59" s="16"/>
      <c r="C59" s="24"/>
      <c r="D59" s="21"/>
      <c r="E59" s="3"/>
      <c r="F59" s="3"/>
      <c r="G59" s="3"/>
      <c r="H59" s="3"/>
      <c r="I59" s="3"/>
      <c r="J59" s="3"/>
      <c r="K59" s="13"/>
      <c r="L59" s="3"/>
    </row>
    <row r="60" spans="1:12">
      <c r="A60" s="3">
        <v>5</v>
      </c>
      <c r="B60" s="21" t="s">
        <v>1169</v>
      </c>
      <c r="C60" s="24"/>
      <c r="D60" s="21"/>
      <c r="E60" s="3"/>
      <c r="F60" s="3">
        <f>ROUND(F58*0.11,0)</f>
        <v>7791</v>
      </c>
      <c r="G60" s="3">
        <f t="shared" ref="G60:K60" si="14">ROUND(G58*0.11,0)</f>
        <v>7791</v>
      </c>
      <c r="H60" s="3">
        <f t="shared" si="14"/>
        <v>7791</v>
      </c>
      <c r="I60" s="3">
        <f t="shared" si="14"/>
        <v>7791</v>
      </c>
      <c r="J60" s="3">
        <f t="shared" si="14"/>
        <v>7791</v>
      </c>
      <c r="K60" s="3">
        <f t="shared" si="14"/>
        <v>7791</v>
      </c>
      <c r="L60" s="3"/>
    </row>
    <row r="61" spans="1:12">
      <c r="A61" s="3"/>
      <c r="B61" s="16"/>
      <c r="D61" s="29" t="s">
        <v>1492</v>
      </c>
      <c r="E61" s="209"/>
      <c r="F61" s="10">
        <f>SUM(F58:F60)</f>
        <v>78620.499400000001</v>
      </c>
      <c r="G61" s="10">
        <f t="shared" ref="G61:K61" si="15">SUM(G58:G60)</f>
        <v>78620.499400000001</v>
      </c>
      <c r="H61" s="10">
        <f t="shared" si="15"/>
        <v>78620.499400000001</v>
      </c>
      <c r="I61" s="10">
        <f t="shared" si="15"/>
        <v>78620.499400000001</v>
      </c>
      <c r="J61" s="10">
        <f t="shared" si="15"/>
        <v>78620.499400000001</v>
      </c>
      <c r="K61" s="10">
        <f t="shared" si="15"/>
        <v>78620.499400000001</v>
      </c>
      <c r="L61" s="3"/>
    </row>
    <row r="62" spans="1:12">
      <c r="A62" s="3"/>
      <c r="B62" s="16" t="s">
        <v>1487</v>
      </c>
      <c r="C62" s="24"/>
      <c r="D62" s="21"/>
      <c r="E62" s="3" t="s">
        <v>32</v>
      </c>
      <c r="F62" s="13">
        <f>F22</f>
        <v>2994</v>
      </c>
      <c r="G62" s="13">
        <f t="shared" ref="G62:K62" si="16">G22</f>
        <v>11026</v>
      </c>
      <c r="H62" s="13">
        <f t="shared" si="16"/>
        <v>150002</v>
      </c>
      <c r="I62" s="13">
        <f t="shared" si="16"/>
        <v>220470</v>
      </c>
      <c r="J62" s="13">
        <f t="shared" si="16"/>
        <v>13500</v>
      </c>
      <c r="K62" s="13">
        <f t="shared" si="16"/>
        <v>17748</v>
      </c>
      <c r="L62" s="3"/>
    </row>
    <row r="63" spans="1:12">
      <c r="A63" s="3"/>
      <c r="B63" s="16"/>
      <c r="C63" s="24"/>
      <c r="D63" s="21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16"/>
      <c r="D64" s="29" t="s">
        <v>1358</v>
      </c>
      <c r="E64" s="3"/>
      <c r="F64" s="13">
        <f>F61-F62</f>
        <v>75626.499400000001</v>
      </c>
      <c r="G64" s="13">
        <f t="shared" ref="G64:K64" si="17">G61-G62</f>
        <v>67594.499400000001</v>
      </c>
      <c r="H64" s="13">
        <f t="shared" si="17"/>
        <v>-71381.500599999999</v>
      </c>
      <c r="I64" s="13">
        <f t="shared" si="17"/>
        <v>-141849.5006</v>
      </c>
      <c r="J64" s="13">
        <f t="shared" si="17"/>
        <v>65120.499400000001</v>
      </c>
      <c r="K64" s="13">
        <f t="shared" si="17"/>
        <v>60872.499400000001</v>
      </c>
      <c r="L64" s="3"/>
    </row>
    <row r="65" spans="1:12">
      <c r="A65" s="3"/>
      <c r="B65" s="16"/>
      <c r="D65" s="29" t="s">
        <v>326</v>
      </c>
      <c r="E65" s="3"/>
      <c r="F65" s="209">
        <f>ROUND(F64,-2)</f>
        <v>75600</v>
      </c>
      <c r="G65" s="333">
        <f t="shared" ref="G65:K65" si="18">ROUND(G64,-2)</f>
        <v>67600</v>
      </c>
      <c r="H65" s="333">
        <f t="shared" si="18"/>
        <v>-71400</v>
      </c>
      <c r="I65" s="333">
        <f t="shared" si="18"/>
        <v>-141800</v>
      </c>
      <c r="J65" s="333">
        <f t="shared" si="18"/>
        <v>65100</v>
      </c>
      <c r="K65" s="333">
        <f t="shared" si="18"/>
        <v>60900</v>
      </c>
      <c r="L65" s="3"/>
    </row>
    <row r="66" spans="1:12">
      <c r="A66" s="3"/>
      <c r="B66" s="16"/>
      <c r="C66" s="24"/>
      <c r="D66" s="3"/>
      <c r="E66" s="3"/>
      <c r="F66" s="3"/>
      <c r="G66" s="3"/>
      <c r="H66" s="3"/>
      <c r="I66" s="3"/>
      <c r="J66" s="3"/>
      <c r="K66" s="3"/>
      <c r="L66" s="43" t="s">
        <v>669</v>
      </c>
    </row>
    <row r="67" spans="1:12">
      <c r="A67" s="3"/>
      <c r="B67" s="16"/>
      <c r="C67" s="24"/>
      <c r="D67" s="3"/>
      <c r="E67" s="3"/>
      <c r="F67" s="3"/>
      <c r="G67" s="3"/>
      <c r="H67" s="3"/>
      <c r="I67" s="3"/>
      <c r="J67" s="3"/>
      <c r="K67" s="3"/>
      <c r="L67" s="21"/>
    </row>
    <row r="68" spans="1:12" ht="14.25">
      <c r="A68" s="3">
        <v>1</v>
      </c>
      <c r="B68" s="16" t="s">
        <v>1488</v>
      </c>
      <c r="C68" s="24" t="s">
        <v>1471</v>
      </c>
      <c r="D68" s="3">
        <v>3.09</v>
      </c>
      <c r="E68" s="13">
        <f>'P.O.65-80'!Q292</f>
        <v>24578</v>
      </c>
      <c r="F68" s="13">
        <f>E68*D68</f>
        <v>75946.01999999999</v>
      </c>
      <c r="G68" s="13">
        <f t="shared" ref="G68:L70" si="19">F68</f>
        <v>75946.01999999999</v>
      </c>
      <c r="H68" s="13">
        <f t="shared" si="19"/>
        <v>75946.01999999999</v>
      </c>
      <c r="I68" s="13">
        <f t="shared" si="19"/>
        <v>75946.01999999999</v>
      </c>
      <c r="J68" s="13">
        <f t="shared" si="19"/>
        <v>75946.01999999999</v>
      </c>
      <c r="K68" s="13">
        <f t="shared" si="19"/>
        <v>75946.01999999999</v>
      </c>
      <c r="L68" s="13">
        <f t="shared" si="19"/>
        <v>75946.01999999999</v>
      </c>
    </row>
    <row r="69" spans="1:12">
      <c r="A69" s="3"/>
      <c r="B69" s="16"/>
      <c r="C69" s="24"/>
      <c r="D69" s="3"/>
      <c r="E69" s="13"/>
      <c r="F69" s="13"/>
      <c r="G69" s="13"/>
      <c r="H69" s="13"/>
      <c r="I69" s="13"/>
      <c r="J69" s="13"/>
      <c r="K69" s="13"/>
      <c r="L69" s="13"/>
    </row>
    <row r="70" spans="1:12">
      <c r="A70" s="3">
        <v>2</v>
      </c>
      <c r="B70" s="16" t="s">
        <v>1489</v>
      </c>
      <c r="C70" s="24" t="s">
        <v>674</v>
      </c>
      <c r="D70" s="3">
        <v>3</v>
      </c>
      <c r="E70" s="13">
        <f>ROUND('Page 48-53'!O87,0)</f>
        <v>7878</v>
      </c>
      <c r="F70" s="13">
        <f>E70*D70</f>
        <v>23634</v>
      </c>
      <c r="G70" s="13">
        <f t="shared" si="19"/>
        <v>23634</v>
      </c>
      <c r="H70" s="13">
        <f t="shared" si="19"/>
        <v>23634</v>
      </c>
      <c r="I70" s="13">
        <f t="shared" si="19"/>
        <v>23634</v>
      </c>
      <c r="J70" s="13">
        <f t="shared" si="19"/>
        <v>23634</v>
      </c>
      <c r="K70" s="13">
        <f t="shared" si="19"/>
        <v>23634</v>
      </c>
      <c r="L70" s="13">
        <f t="shared" si="19"/>
        <v>23634</v>
      </c>
    </row>
    <row r="71" spans="1:12">
      <c r="A71" s="3">
        <v>3</v>
      </c>
      <c r="B71" s="213" t="s">
        <v>1483</v>
      </c>
      <c r="C71" s="24" t="s">
        <v>674</v>
      </c>
      <c r="D71" s="3">
        <v>6</v>
      </c>
      <c r="E71" s="15">
        <f>E52</f>
        <v>250</v>
      </c>
      <c r="F71" s="13">
        <f>E71*D71</f>
        <v>1500</v>
      </c>
      <c r="G71" s="13">
        <f t="shared" ref="G71:L71" si="20">F71</f>
        <v>1500</v>
      </c>
      <c r="H71" s="13">
        <f t="shared" si="20"/>
        <v>1500</v>
      </c>
      <c r="I71" s="13">
        <f t="shared" si="20"/>
        <v>1500</v>
      </c>
      <c r="J71" s="13">
        <f t="shared" si="20"/>
        <v>1500</v>
      </c>
      <c r="K71" s="13">
        <f t="shared" si="20"/>
        <v>1500</v>
      </c>
      <c r="L71" s="13">
        <f t="shared" si="20"/>
        <v>1500</v>
      </c>
    </row>
    <row r="72" spans="1:12">
      <c r="A72" s="3"/>
      <c r="B72" s="213"/>
      <c r="C72" s="24"/>
      <c r="D72" s="3"/>
      <c r="E72" s="15"/>
      <c r="F72" s="13"/>
      <c r="G72" s="13"/>
      <c r="H72" s="13"/>
      <c r="I72" s="13"/>
      <c r="J72" s="13"/>
      <c r="K72" s="13"/>
      <c r="L72" s="13"/>
    </row>
    <row r="73" spans="1:12">
      <c r="A73" s="3">
        <v>4</v>
      </c>
      <c r="B73" s="21" t="s">
        <v>1166</v>
      </c>
      <c r="C73" s="24"/>
      <c r="D73" s="3"/>
      <c r="E73" s="3"/>
      <c r="F73" s="13"/>
      <c r="G73" s="13"/>
      <c r="H73" s="13"/>
      <c r="I73" s="13"/>
      <c r="J73" s="13"/>
      <c r="K73" s="13"/>
      <c r="L73" s="13"/>
    </row>
    <row r="74" spans="1:12">
      <c r="A74" s="3"/>
      <c r="B74" s="5" t="s">
        <v>1481</v>
      </c>
      <c r="F74" s="13">
        <f t="shared" ref="F74:K74" si="21">F68*0.03</f>
        <v>2278.3805999999995</v>
      </c>
      <c r="G74" s="13">
        <f t="shared" si="21"/>
        <v>2278.3805999999995</v>
      </c>
      <c r="H74" s="13">
        <f t="shared" si="21"/>
        <v>2278.3805999999995</v>
      </c>
      <c r="I74" s="13">
        <f t="shared" si="21"/>
        <v>2278.3805999999995</v>
      </c>
      <c r="J74" s="13">
        <f t="shared" si="21"/>
        <v>2278.3805999999995</v>
      </c>
      <c r="K74" s="13">
        <f t="shared" si="21"/>
        <v>2278.3805999999995</v>
      </c>
      <c r="L74" s="13">
        <f t="shared" ref="L74" si="22">L68*0.03</f>
        <v>2278.3805999999995</v>
      </c>
    </row>
    <row r="75" spans="1:12">
      <c r="A75" s="3"/>
      <c r="B75" s="5" t="s">
        <v>1167</v>
      </c>
      <c r="F75" s="13">
        <f t="shared" ref="F75:K75" si="23">F68*0.03</f>
        <v>2278.3805999999995</v>
      </c>
      <c r="G75" s="13">
        <f t="shared" si="23"/>
        <v>2278.3805999999995</v>
      </c>
      <c r="H75" s="13">
        <f t="shared" si="23"/>
        <v>2278.3805999999995</v>
      </c>
      <c r="I75" s="13">
        <f t="shared" si="23"/>
        <v>2278.3805999999995</v>
      </c>
      <c r="J75" s="13">
        <f t="shared" si="23"/>
        <v>2278.3805999999995</v>
      </c>
      <c r="K75" s="13">
        <f t="shared" si="23"/>
        <v>2278.3805999999995</v>
      </c>
      <c r="L75" s="13">
        <f t="shared" ref="L75" si="24">L68*0.03</f>
        <v>2278.3805999999995</v>
      </c>
    </row>
    <row r="76" spans="1:12">
      <c r="A76" s="3"/>
      <c r="B76" s="16" t="s">
        <v>1482</v>
      </c>
      <c r="C76" s="24"/>
      <c r="D76" s="3"/>
      <c r="E76" s="3"/>
      <c r="F76" s="13">
        <f>ROUND(F68*0.05,0)</f>
        <v>3797</v>
      </c>
      <c r="G76" s="13">
        <f>ROUND(G68*0.05,0)</f>
        <v>3797</v>
      </c>
      <c r="H76" s="13">
        <f>ROUND(H68*0.05,0)</f>
        <v>3797</v>
      </c>
      <c r="I76" s="13">
        <f>ROUND(I68*0.05,0)</f>
        <v>3797</v>
      </c>
      <c r="J76" s="13">
        <f>ROUND(J68*0.05,0)</f>
        <v>3797</v>
      </c>
      <c r="K76" s="13">
        <f>J76</f>
        <v>3797</v>
      </c>
      <c r="L76" s="13">
        <f>K76</f>
        <v>3797</v>
      </c>
    </row>
    <row r="77" spans="1:12">
      <c r="A77" s="3"/>
      <c r="B77" s="16"/>
      <c r="C77" s="24"/>
      <c r="D77" s="233" t="s">
        <v>604</v>
      </c>
      <c r="E77" s="3"/>
      <c r="F77" s="10">
        <f>SUM(F68:F76)</f>
        <v>109433.7812</v>
      </c>
      <c r="G77" s="10">
        <f t="shared" ref="G77:K77" si="25">SUM(G68:G76)</f>
        <v>109433.7812</v>
      </c>
      <c r="H77" s="10">
        <f t="shared" si="25"/>
        <v>109433.7812</v>
      </c>
      <c r="I77" s="10">
        <f t="shared" si="25"/>
        <v>109433.7812</v>
      </c>
      <c r="J77" s="10">
        <f t="shared" si="25"/>
        <v>109433.7812</v>
      </c>
      <c r="K77" s="10">
        <f t="shared" si="25"/>
        <v>109433.7812</v>
      </c>
      <c r="L77" s="10">
        <f t="shared" ref="L77" si="26">SUM(L68:L76)</f>
        <v>109433.7812</v>
      </c>
    </row>
    <row r="78" spans="1:12">
      <c r="A78" s="3"/>
      <c r="B78" s="16"/>
      <c r="C78" s="24"/>
      <c r="D78" s="3"/>
      <c r="E78" s="3"/>
      <c r="F78" s="13"/>
      <c r="G78" s="13"/>
      <c r="H78" s="13"/>
      <c r="I78" s="13"/>
      <c r="J78" s="13"/>
      <c r="K78" s="13"/>
      <c r="L78" s="13"/>
    </row>
    <row r="79" spans="1:12">
      <c r="A79" s="3"/>
      <c r="B79" s="21" t="s">
        <v>1169</v>
      </c>
      <c r="C79" s="24"/>
      <c r="D79" s="3"/>
      <c r="E79" s="3"/>
      <c r="F79" s="13">
        <f>ROUND(F77*0.11,0)</f>
        <v>12038</v>
      </c>
      <c r="G79" s="13">
        <f t="shared" ref="G79:K79" si="27">ROUND(G77*0.11,0)</f>
        <v>12038</v>
      </c>
      <c r="H79" s="13">
        <f t="shared" si="27"/>
        <v>12038</v>
      </c>
      <c r="I79" s="13">
        <f t="shared" si="27"/>
        <v>12038</v>
      </c>
      <c r="J79" s="13">
        <f t="shared" si="27"/>
        <v>12038</v>
      </c>
      <c r="K79" s="13">
        <f t="shared" si="27"/>
        <v>12038</v>
      </c>
      <c r="L79" s="13">
        <f t="shared" ref="L79" si="28">ROUND(L77*0.11,0)</f>
        <v>12038</v>
      </c>
    </row>
    <row r="80" spans="1:12">
      <c r="A80" s="3"/>
      <c r="B80" s="16"/>
      <c r="C80" s="78"/>
      <c r="D80" s="29" t="s">
        <v>1493</v>
      </c>
      <c r="E80" s="3"/>
      <c r="F80" s="10">
        <f>SUM(F77:F79)</f>
        <v>121471.7812</v>
      </c>
      <c r="G80" s="10">
        <f>SUM(G68:G79)</f>
        <v>230905.5624</v>
      </c>
      <c r="H80" s="10">
        <f>SUM(H68:H79)</f>
        <v>230905.5624</v>
      </c>
      <c r="I80" s="10">
        <f>SUM(I68:I79)</f>
        <v>230905.5624</v>
      </c>
      <c r="J80" s="10">
        <f>SUM(J68:J79)</f>
        <v>230905.5624</v>
      </c>
      <c r="K80" s="10">
        <f>J80</f>
        <v>230905.5624</v>
      </c>
      <c r="L80" s="10">
        <f>K80</f>
        <v>230905.5624</v>
      </c>
    </row>
    <row r="81" spans="1:12">
      <c r="A81" s="3"/>
      <c r="B81" s="16" t="s">
        <v>1487</v>
      </c>
      <c r="C81" s="24"/>
      <c r="D81" s="3"/>
      <c r="E81" s="3" t="s">
        <v>32</v>
      </c>
      <c r="F81" s="13">
        <f t="shared" ref="F81:K81" si="29">F22</f>
        <v>2994</v>
      </c>
      <c r="G81" s="13">
        <f t="shared" si="29"/>
        <v>11026</v>
      </c>
      <c r="H81" s="13">
        <f t="shared" si="29"/>
        <v>150002</v>
      </c>
      <c r="I81" s="13">
        <f t="shared" si="29"/>
        <v>220470</v>
      </c>
      <c r="J81" s="13">
        <f t="shared" si="29"/>
        <v>13500</v>
      </c>
      <c r="K81" s="13">
        <f t="shared" si="29"/>
        <v>17748</v>
      </c>
      <c r="L81" s="13">
        <f t="shared" ref="L81" si="30">L22</f>
        <v>35569</v>
      </c>
    </row>
    <row r="82" spans="1:12">
      <c r="A82" s="3"/>
      <c r="B82" s="16"/>
      <c r="C82" s="78"/>
      <c r="D82" s="29" t="s">
        <v>1358</v>
      </c>
      <c r="E82" s="3"/>
      <c r="F82" s="13">
        <f t="shared" ref="F82:K82" si="31">F80-F81</f>
        <v>118477.7812</v>
      </c>
      <c r="G82" s="13">
        <f t="shared" si="31"/>
        <v>219879.5624</v>
      </c>
      <c r="H82" s="13">
        <f t="shared" si="31"/>
        <v>80903.562399999995</v>
      </c>
      <c r="I82" s="13">
        <f t="shared" si="31"/>
        <v>10435.562399999995</v>
      </c>
      <c r="J82" s="13">
        <f t="shared" si="31"/>
        <v>217405.5624</v>
      </c>
      <c r="K82" s="13">
        <f t="shared" si="31"/>
        <v>213157.5624</v>
      </c>
      <c r="L82" s="13">
        <f t="shared" ref="L82" si="32">L80-L81</f>
        <v>195336.5624</v>
      </c>
    </row>
    <row r="83" spans="1:12">
      <c r="A83" s="3"/>
      <c r="B83" s="16"/>
      <c r="C83" s="78"/>
      <c r="D83" s="29" t="s">
        <v>326</v>
      </c>
      <c r="E83" s="209"/>
      <c r="F83" s="209">
        <f t="shared" ref="F83:K83" si="33">ROUND(F82,-2)</f>
        <v>118500</v>
      </c>
      <c r="G83" s="209">
        <f t="shared" si="33"/>
        <v>219900</v>
      </c>
      <c r="H83" s="209">
        <f t="shared" si="33"/>
        <v>80900</v>
      </c>
      <c r="I83" s="209">
        <f t="shared" si="33"/>
        <v>10400</v>
      </c>
      <c r="J83" s="10">
        <f t="shared" si="33"/>
        <v>217400</v>
      </c>
      <c r="K83" s="10">
        <f t="shared" si="33"/>
        <v>213200</v>
      </c>
      <c r="L83" s="10">
        <f t="shared" ref="L83" si="34">ROUND(L82,-2)</f>
        <v>195300</v>
      </c>
    </row>
    <row r="84" spans="1:12" s="47" customFormat="1"/>
  </sheetData>
  <customSheetViews>
    <customSheetView guid="{569DF47F-A290-4974-ABFF-81D2C65460BC}" showPageBreaks="1" view="pageBreakPreview" topLeftCell="A4">
      <selection activeCell="B71" sqref="B71"/>
      <rowBreaks count="2" manualBreakCount="2">
        <brk id="23" max="16383" man="1"/>
        <brk id="63" max="16383" man="1"/>
      </rowBreaks>
      <pageMargins left="0.25" right="0.25" top="0.5" bottom="0.33" header="0.52" footer="0.31"/>
      <printOptions horizontalCentered="1"/>
      <pageSetup paperSize="9" orientation="landscape" horizontalDpi="180" verticalDpi="180" r:id="rId1"/>
      <headerFooter alignWithMargins="0"/>
    </customSheetView>
  </customSheetViews>
  <mergeCells count="4">
    <mergeCell ref="A25:K25"/>
    <mergeCell ref="F26:L26"/>
    <mergeCell ref="F4:L4"/>
    <mergeCell ref="A3:L3"/>
  </mergeCells>
  <phoneticPr fontId="10" type="noConversion"/>
  <printOptions horizontalCentered="1"/>
  <pageMargins left="0.25" right="0.25" top="0.5" bottom="0.33" header="0.52" footer="0.31"/>
  <pageSetup paperSize="9" orientation="landscape" horizontalDpi="180" verticalDpi="180" r:id="rId2"/>
  <headerFooter alignWithMargins="0"/>
  <rowBreaks count="2" manualBreakCount="2">
    <brk id="23" max="16383" man="1"/>
    <brk id="6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L91"/>
  <sheetViews>
    <sheetView view="pageBreakPreview" workbookViewId="0">
      <selection activeCell="L21" sqref="L21"/>
    </sheetView>
  </sheetViews>
  <sheetFormatPr defaultRowHeight="12.75"/>
  <cols>
    <col min="1" max="1" width="7" style="5" customWidth="1"/>
    <col min="2" max="2" width="42.140625" style="5" customWidth="1"/>
    <col min="3" max="3" width="13.140625" style="3" customWidth="1"/>
    <col min="4" max="4" width="11.85546875" style="5" customWidth="1"/>
    <col min="5" max="5" width="12.5703125" style="5" customWidth="1"/>
    <col min="6" max="6" width="11.42578125" style="5" customWidth="1"/>
    <col min="7" max="16384" width="9.140625" style="5"/>
  </cols>
  <sheetData>
    <row r="1" spans="1:12">
      <c r="A1" s="3"/>
      <c r="D1" s="3"/>
      <c r="F1" s="43" t="s">
        <v>1964</v>
      </c>
    </row>
    <row r="2" spans="1:12">
      <c r="A2" s="3"/>
      <c r="C2" s="5"/>
      <c r="D2" s="3"/>
      <c r="F2" s="15"/>
    </row>
    <row r="3" spans="1:12">
      <c r="A3" s="342" t="s">
        <v>191</v>
      </c>
      <c r="B3" s="342"/>
      <c r="C3" s="342"/>
      <c r="D3" s="342"/>
      <c r="E3" s="342"/>
      <c r="F3" s="342"/>
    </row>
    <row r="4" spans="1:12">
      <c r="A4" s="3"/>
      <c r="B4" s="16"/>
      <c r="D4" s="3"/>
      <c r="E4" s="3" t="s">
        <v>1027</v>
      </c>
      <c r="F4" s="15"/>
    </row>
    <row r="5" spans="1:12">
      <c r="A5" s="180" t="s">
        <v>349</v>
      </c>
      <c r="B5" s="181" t="s">
        <v>350</v>
      </c>
      <c r="C5" s="181"/>
      <c r="F5" s="3"/>
    </row>
    <row r="6" spans="1:12">
      <c r="A6" s="21"/>
      <c r="F6" s="15"/>
    </row>
    <row r="7" spans="1:12">
      <c r="A7" s="3">
        <v>1</v>
      </c>
      <c r="B7" s="21" t="s">
        <v>1033</v>
      </c>
      <c r="E7" s="3">
        <v>365</v>
      </c>
      <c r="F7" s="15"/>
    </row>
    <row r="8" spans="1:12">
      <c r="A8" s="3">
        <v>2</v>
      </c>
      <c r="B8" s="21" t="s">
        <v>1028</v>
      </c>
      <c r="E8" s="3">
        <v>52</v>
      </c>
      <c r="F8" s="3"/>
    </row>
    <row r="9" spans="1:12">
      <c r="A9" s="3">
        <v>3</v>
      </c>
      <c r="B9" s="21" t="s">
        <v>1029</v>
      </c>
      <c r="E9" s="3">
        <v>30</v>
      </c>
      <c r="F9" s="3"/>
    </row>
    <row r="10" spans="1:12">
      <c r="A10" s="3">
        <v>4</v>
      </c>
      <c r="B10" s="21" t="s">
        <v>1030</v>
      </c>
      <c r="E10" s="3">
        <v>12</v>
      </c>
      <c r="F10" s="3"/>
    </row>
    <row r="11" spans="1:12">
      <c r="A11" s="3">
        <v>5</v>
      </c>
      <c r="B11" s="21" t="s">
        <v>1031</v>
      </c>
      <c r="E11" s="3">
        <v>24</v>
      </c>
      <c r="F11" s="3"/>
    </row>
    <row r="12" spans="1:12">
      <c r="A12" s="3">
        <v>6</v>
      </c>
      <c r="B12" s="21" t="s">
        <v>1034</v>
      </c>
      <c r="E12" s="3">
        <v>10</v>
      </c>
      <c r="F12" s="3"/>
    </row>
    <row r="13" spans="1:12">
      <c r="A13" s="3"/>
      <c r="B13" s="21" t="s">
        <v>1038</v>
      </c>
      <c r="E13" s="3"/>
      <c r="F13" s="3"/>
    </row>
    <row r="14" spans="1:12">
      <c r="A14" s="3"/>
      <c r="B14" s="21" t="s">
        <v>1035</v>
      </c>
      <c r="E14" s="3"/>
      <c r="F14" s="3"/>
    </row>
    <row r="15" spans="1:12">
      <c r="A15" s="3"/>
      <c r="B15" s="21" t="s">
        <v>1032</v>
      </c>
      <c r="E15" s="3"/>
      <c r="F15" s="3"/>
      <c r="L15" s="231"/>
    </row>
    <row r="16" spans="1:12">
      <c r="A16" s="3">
        <v>7</v>
      </c>
      <c r="B16" s="21" t="s">
        <v>1036</v>
      </c>
      <c r="E16" s="3">
        <f>E7-(SUM(E8:E12))</f>
        <v>237</v>
      </c>
      <c r="F16" s="3"/>
    </row>
    <row r="17" spans="1:8">
      <c r="A17" s="3">
        <v>8</v>
      </c>
      <c r="B17" s="21" t="s">
        <v>1037</v>
      </c>
      <c r="E17" s="3">
        <f>ROUND(E16/12,0)</f>
        <v>20</v>
      </c>
      <c r="F17" s="3"/>
    </row>
    <row r="18" spans="1:8">
      <c r="A18" s="21"/>
      <c r="D18" s="3"/>
      <c r="F18" s="3"/>
    </row>
    <row r="19" spans="1:8">
      <c r="A19" s="166" t="s">
        <v>15</v>
      </c>
      <c r="B19" s="348" t="s">
        <v>974</v>
      </c>
      <c r="C19" s="348"/>
      <c r="D19" s="348"/>
      <c r="E19" s="348"/>
      <c r="F19" s="348"/>
      <c r="G19" s="93"/>
      <c r="H19" s="93"/>
    </row>
    <row r="20" spans="1:8">
      <c r="A20" s="166" t="s">
        <v>975</v>
      </c>
      <c r="B20" s="167" t="s">
        <v>672</v>
      </c>
      <c r="C20" s="167" t="s">
        <v>976</v>
      </c>
      <c r="D20" s="167" t="s">
        <v>976</v>
      </c>
      <c r="E20" s="167" t="s">
        <v>976</v>
      </c>
      <c r="F20" s="167" t="s">
        <v>976</v>
      </c>
      <c r="G20" s="167"/>
      <c r="H20" s="167"/>
    </row>
    <row r="21" spans="1:8">
      <c r="A21" s="166"/>
      <c r="B21" s="6"/>
      <c r="C21" s="166" t="s">
        <v>977</v>
      </c>
      <c r="D21" s="166" t="s">
        <v>978</v>
      </c>
      <c r="E21" s="166" t="s">
        <v>979</v>
      </c>
      <c r="F21" s="166" t="s">
        <v>980</v>
      </c>
      <c r="G21" s="167"/>
      <c r="H21" s="166"/>
    </row>
    <row r="22" spans="1:8">
      <c r="A22" s="218">
        <v>1</v>
      </c>
      <c r="B22" s="5" t="s">
        <v>981</v>
      </c>
      <c r="C22" s="218" t="s">
        <v>982</v>
      </c>
      <c r="D22" s="3" t="s">
        <v>140</v>
      </c>
      <c r="E22" s="3" t="s">
        <v>139</v>
      </c>
      <c r="F22" s="3" t="s">
        <v>139</v>
      </c>
      <c r="G22" s="167"/>
      <c r="H22" s="166"/>
    </row>
    <row r="23" spans="1:8">
      <c r="A23" s="218">
        <v>2</v>
      </c>
      <c r="B23" s="93" t="s">
        <v>983</v>
      </c>
      <c r="C23" s="218" t="s">
        <v>984</v>
      </c>
      <c r="D23" s="3" t="s">
        <v>137</v>
      </c>
      <c r="E23" s="15" t="s">
        <v>138</v>
      </c>
      <c r="F23" s="15" t="s">
        <v>138</v>
      </c>
      <c r="G23" s="93"/>
      <c r="H23" s="218"/>
    </row>
    <row r="24" spans="1:8">
      <c r="A24" s="218">
        <v>3</v>
      </c>
      <c r="B24" s="93" t="s">
        <v>985</v>
      </c>
      <c r="C24" s="219">
        <f>(10900+34800)/2</f>
        <v>22850</v>
      </c>
      <c r="D24" s="15">
        <f>(6400+20200)/2</f>
        <v>13300</v>
      </c>
      <c r="E24" s="15">
        <f>(5100+10680)/2</f>
        <v>7890</v>
      </c>
      <c r="F24" s="15">
        <f>(5100+10680)/2</f>
        <v>7890</v>
      </c>
      <c r="G24" s="93"/>
      <c r="H24" s="218"/>
    </row>
    <row r="25" spans="1:8">
      <c r="A25" s="218">
        <v>4</v>
      </c>
      <c r="B25" s="93" t="s">
        <v>986</v>
      </c>
      <c r="C25" s="15">
        <v>4550</v>
      </c>
      <c r="D25" s="15">
        <v>3050</v>
      </c>
      <c r="E25" s="15">
        <v>1700</v>
      </c>
      <c r="F25" s="15">
        <v>1550</v>
      </c>
      <c r="G25" s="93"/>
      <c r="H25" s="218"/>
    </row>
    <row r="26" spans="1:8">
      <c r="A26" s="218">
        <v>5</v>
      </c>
      <c r="B26" s="169" t="s">
        <v>1040</v>
      </c>
      <c r="C26" s="219">
        <f>(C25+C24)*0.58</f>
        <v>15891.999999999998</v>
      </c>
      <c r="D26" s="219">
        <f t="shared" ref="D26:F26" si="0">(D25+D24)*0.58</f>
        <v>9483</v>
      </c>
      <c r="E26" s="219">
        <f t="shared" si="0"/>
        <v>5562.2</v>
      </c>
      <c r="F26" s="219">
        <f t="shared" si="0"/>
        <v>5475.2</v>
      </c>
      <c r="G26" s="93"/>
      <c r="H26" s="218"/>
    </row>
    <row r="27" spans="1:8">
      <c r="A27" s="218">
        <v>6</v>
      </c>
      <c r="B27" s="93" t="s">
        <v>987</v>
      </c>
      <c r="C27" s="219">
        <v>250</v>
      </c>
      <c r="D27" s="219">
        <v>250</v>
      </c>
      <c r="E27" s="219">
        <v>250</v>
      </c>
      <c r="F27" s="219">
        <v>250</v>
      </c>
      <c r="G27" s="93"/>
      <c r="H27" s="218"/>
    </row>
    <row r="28" spans="1:8">
      <c r="A28" s="218">
        <v>7</v>
      </c>
      <c r="B28" s="93" t="s">
        <v>988</v>
      </c>
      <c r="C28" s="219">
        <v>88</v>
      </c>
      <c r="D28" s="219">
        <v>70</v>
      </c>
      <c r="E28" s="219">
        <v>70</v>
      </c>
      <c r="F28" s="219">
        <v>70</v>
      </c>
      <c r="G28" s="93"/>
      <c r="H28" s="218"/>
    </row>
    <row r="29" spans="1:8">
      <c r="A29" s="218">
        <v>8</v>
      </c>
      <c r="B29" s="93" t="s">
        <v>989</v>
      </c>
      <c r="C29" s="219">
        <v>40</v>
      </c>
      <c r="D29" s="219">
        <v>40</v>
      </c>
      <c r="E29" s="219">
        <v>40</v>
      </c>
      <c r="F29" s="219">
        <v>40</v>
      </c>
      <c r="G29" s="93"/>
      <c r="H29" s="218"/>
    </row>
    <row r="30" spans="1:8">
      <c r="A30" s="218">
        <v>9</v>
      </c>
      <c r="B30" s="93" t="s">
        <v>990</v>
      </c>
      <c r="C30" s="219">
        <v>300</v>
      </c>
      <c r="D30" s="219">
        <v>300</v>
      </c>
      <c r="E30" s="219">
        <v>150</v>
      </c>
      <c r="F30" s="219">
        <f>E30</f>
        <v>150</v>
      </c>
      <c r="G30" s="93"/>
      <c r="H30" s="218"/>
    </row>
    <row r="31" spans="1:8">
      <c r="A31" s="218">
        <v>10</v>
      </c>
      <c r="B31" s="93" t="s">
        <v>991</v>
      </c>
      <c r="C31" s="219">
        <v>30</v>
      </c>
      <c r="D31" s="219">
        <v>30</v>
      </c>
      <c r="E31" s="219">
        <v>30</v>
      </c>
      <c r="F31" s="219">
        <v>30</v>
      </c>
      <c r="G31" s="93"/>
      <c r="H31" s="218"/>
    </row>
    <row r="32" spans="1:8">
      <c r="A32" s="218">
        <v>11</v>
      </c>
      <c r="B32" s="93" t="s">
        <v>992</v>
      </c>
      <c r="C32" s="219">
        <v>250</v>
      </c>
      <c r="D32" s="219">
        <v>175</v>
      </c>
      <c r="E32" s="219">
        <v>125</v>
      </c>
      <c r="F32" s="219">
        <v>125</v>
      </c>
      <c r="G32" s="93"/>
      <c r="H32" s="218"/>
    </row>
    <row r="33" spans="1:8">
      <c r="A33" s="218">
        <v>12</v>
      </c>
      <c r="B33" s="93" t="s">
        <v>993</v>
      </c>
      <c r="C33" s="220">
        <v>50</v>
      </c>
      <c r="D33" s="219">
        <v>50</v>
      </c>
      <c r="E33" s="219">
        <v>50</v>
      </c>
      <c r="F33" s="219">
        <v>50</v>
      </c>
      <c r="G33" s="93"/>
      <c r="H33" s="221"/>
    </row>
    <row r="34" spans="1:8">
      <c r="A34" s="218">
        <v>13</v>
      </c>
      <c r="B34" s="93" t="s">
        <v>994</v>
      </c>
      <c r="C34" s="220">
        <v>100</v>
      </c>
      <c r="D34" s="219">
        <v>100</v>
      </c>
      <c r="E34" s="219">
        <v>50</v>
      </c>
      <c r="F34" s="219">
        <v>50</v>
      </c>
      <c r="G34" s="93"/>
      <c r="H34" s="221"/>
    </row>
    <row r="35" spans="1:8">
      <c r="A35" s="218">
        <v>14</v>
      </c>
      <c r="B35" s="93" t="s">
        <v>995</v>
      </c>
      <c r="C35" s="219"/>
      <c r="D35" s="219"/>
      <c r="E35" s="219"/>
      <c r="F35" s="219"/>
      <c r="G35" s="93"/>
      <c r="H35" s="218"/>
    </row>
    <row r="36" spans="1:8">
      <c r="A36" s="218"/>
      <c r="B36" s="93" t="s">
        <v>996</v>
      </c>
      <c r="C36" s="220">
        <f>7*84</f>
        <v>588</v>
      </c>
      <c r="D36" s="220" t="s">
        <v>997</v>
      </c>
      <c r="E36" s="220" t="s">
        <v>997</v>
      </c>
      <c r="F36" s="220" t="s">
        <v>997</v>
      </c>
      <c r="G36" s="93"/>
      <c r="H36" s="221"/>
    </row>
    <row r="37" spans="1:8">
      <c r="A37" s="218"/>
      <c r="B37" s="93" t="s">
        <v>998</v>
      </c>
      <c r="C37" s="220" t="s">
        <v>997</v>
      </c>
      <c r="D37" s="220">
        <f>7*72</f>
        <v>504</v>
      </c>
      <c r="E37" s="220" t="s">
        <v>997</v>
      </c>
      <c r="F37" s="220" t="s">
        <v>997</v>
      </c>
      <c r="G37" s="93"/>
      <c r="H37" s="221"/>
    </row>
    <row r="38" spans="1:8">
      <c r="A38" s="218"/>
      <c r="B38" s="93" t="s">
        <v>999</v>
      </c>
      <c r="C38" s="220" t="s">
        <v>997</v>
      </c>
      <c r="D38" s="220" t="s">
        <v>997</v>
      </c>
      <c r="E38" s="220">
        <f>7*60</f>
        <v>420</v>
      </c>
      <c r="F38" s="220" t="s">
        <v>997</v>
      </c>
      <c r="G38" s="93"/>
      <c r="H38" s="221"/>
    </row>
    <row r="39" spans="1:8">
      <c r="A39" s="218"/>
      <c r="B39" s="93" t="s">
        <v>1000</v>
      </c>
      <c r="C39" s="220" t="s">
        <v>997</v>
      </c>
      <c r="D39" s="220" t="s">
        <v>997</v>
      </c>
      <c r="E39" s="220" t="s">
        <v>997</v>
      </c>
      <c r="F39" s="220">
        <f>7*48</f>
        <v>336</v>
      </c>
      <c r="G39" s="93"/>
      <c r="H39" s="221"/>
    </row>
    <row r="40" spans="1:8">
      <c r="A40" s="218"/>
      <c r="B40" s="218" t="s">
        <v>1001</v>
      </c>
      <c r="C40" s="219">
        <f>SUM(C24:C39)</f>
        <v>44988</v>
      </c>
      <c r="D40" s="219">
        <f>SUM(D24:D39)</f>
        <v>27352</v>
      </c>
      <c r="E40" s="219">
        <f>SUM(E24:E39)</f>
        <v>16337.2</v>
      </c>
      <c r="F40" s="219">
        <f>SUM(F24:F39)</f>
        <v>16016.2</v>
      </c>
      <c r="G40" s="93"/>
      <c r="H40" s="218"/>
    </row>
    <row r="41" spans="1:8">
      <c r="A41" s="218"/>
      <c r="B41" s="93" t="s">
        <v>1002</v>
      </c>
      <c r="C41" s="219">
        <v>20</v>
      </c>
      <c r="D41" s="219">
        <f>C41</f>
        <v>20</v>
      </c>
      <c r="E41" s="219">
        <f>C41</f>
        <v>20</v>
      </c>
      <c r="F41" s="219">
        <f>C41</f>
        <v>20</v>
      </c>
      <c r="G41" s="93"/>
      <c r="H41" s="218"/>
    </row>
    <row r="42" spans="1:8">
      <c r="A42" s="218"/>
      <c r="B42" s="93" t="s">
        <v>1003</v>
      </c>
      <c r="C42" s="219">
        <f>C40/C41</f>
        <v>2249.4</v>
      </c>
      <c r="D42" s="219">
        <f>D40/D41</f>
        <v>1367.6</v>
      </c>
      <c r="E42" s="219">
        <f>E40/E41</f>
        <v>816.86</v>
      </c>
      <c r="F42" s="219">
        <f>F40/F41</f>
        <v>800.81000000000006</v>
      </c>
      <c r="G42" s="93"/>
      <c r="H42" s="222"/>
    </row>
    <row r="43" spans="1:8">
      <c r="A43" s="349" t="s">
        <v>1004</v>
      </c>
      <c r="B43" s="349"/>
      <c r="C43" s="179">
        <f>ROUND(C42,0)</f>
        <v>2249</v>
      </c>
      <c r="D43" s="179">
        <f>ROUND(D42,0)</f>
        <v>1368</v>
      </c>
      <c r="E43" s="179">
        <f>ROUND(E42,0)</f>
        <v>817</v>
      </c>
      <c r="F43" s="179">
        <f>ROUND(F42,0)</f>
        <v>801</v>
      </c>
      <c r="G43" s="93"/>
      <c r="H43" s="222"/>
    </row>
    <row r="44" spans="1:8">
      <c r="A44" s="228"/>
      <c r="B44" s="228"/>
      <c r="C44" s="179"/>
      <c r="D44" s="179"/>
      <c r="E44" s="179"/>
      <c r="F44" s="179"/>
      <c r="G44" s="93"/>
      <c r="H44" s="222"/>
    </row>
    <row r="45" spans="1:8">
      <c r="A45" s="218"/>
      <c r="B45" s="93"/>
      <c r="C45" s="93"/>
      <c r="D45" s="93"/>
      <c r="E45" s="93"/>
      <c r="F45" s="93"/>
      <c r="G45" s="93"/>
      <c r="H45" s="93"/>
    </row>
    <row r="46" spans="1:8">
      <c r="A46" s="6" t="s">
        <v>16</v>
      </c>
      <c r="B46" s="348" t="s">
        <v>1005</v>
      </c>
      <c r="C46" s="348"/>
      <c r="D46" s="348"/>
      <c r="E46" s="348"/>
      <c r="F46" s="348"/>
      <c r="G46" s="93"/>
      <c r="H46" s="93"/>
    </row>
    <row r="47" spans="1:8">
      <c r="A47" s="218"/>
      <c r="B47" s="93"/>
      <c r="C47" s="93"/>
      <c r="D47" s="218"/>
      <c r="E47" s="93"/>
      <c r="F47" s="93"/>
      <c r="G47" s="93"/>
      <c r="H47" s="93"/>
    </row>
    <row r="48" spans="1:8">
      <c r="A48" s="218">
        <v>1</v>
      </c>
      <c r="B48" s="93" t="s">
        <v>1006</v>
      </c>
      <c r="C48" s="218" t="s">
        <v>1007</v>
      </c>
      <c r="D48" s="218">
        <v>130</v>
      </c>
      <c r="F48" s="93"/>
      <c r="G48" s="93"/>
      <c r="H48" s="93"/>
    </row>
    <row r="49" spans="1:8">
      <c r="A49" s="218">
        <v>2</v>
      </c>
      <c r="B49" s="93" t="s">
        <v>1008</v>
      </c>
      <c r="C49" s="218" t="s">
        <v>1007</v>
      </c>
      <c r="D49" s="218" t="s">
        <v>1009</v>
      </c>
      <c r="F49" s="93"/>
      <c r="G49" s="93"/>
      <c r="H49" s="93"/>
    </row>
    <row r="50" spans="1:8">
      <c r="A50" s="218">
        <v>3</v>
      </c>
      <c r="B50" s="93" t="s">
        <v>1010</v>
      </c>
      <c r="C50" s="218" t="s">
        <v>1007</v>
      </c>
      <c r="D50" s="218" t="s">
        <v>1011</v>
      </c>
      <c r="F50" s="93"/>
      <c r="G50" s="93"/>
      <c r="H50" s="93"/>
    </row>
    <row r="51" spans="1:8">
      <c r="A51" s="218">
        <v>4</v>
      </c>
      <c r="B51" s="93" t="s">
        <v>1012</v>
      </c>
      <c r="C51" s="218" t="s">
        <v>1007</v>
      </c>
      <c r="D51" s="218" t="s">
        <v>1013</v>
      </c>
      <c r="F51" s="93"/>
      <c r="G51" s="93"/>
      <c r="H51" s="93"/>
    </row>
    <row r="52" spans="1:8">
      <c r="A52" s="218"/>
      <c r="B52" s="93" t="s">
        <v>1014</v>
      </c>
      <c r="C52" s="218"/>
      <c r="D52" s="218"/>
      <c r="F52" s="93"/>
      <c r="G52" s="93"/>
      <c r="H52" s="93"/>
    </row>
    <row r="53" spans="1:8">
      <c r="A53" s="218">
        <v>5</v>
      </c>
      <c r="B53" s="93" t="s">
        <v>1015</v>
      </c>
      <c r="C53" s="218" t="s">
        <v>1007</v>
      </c>
      <c r="D53" s="218" t="s">
        <v>1016</v>
      </c>
      <c r="F53" s="93"/>
      <c r="G53" s="93"/>
      <c r="H53" s="93"/>
    </row>
    <row r="54" spans="1:8">
      <c r="A54" s="218">
        <v>6</v>
      </c>
      <c r="B54" s="93" t="s">
        <v>1017</v>
      </c>
      <c r="C54" s="218" t="s">
        <v>1007</v>
      </c>
      <c r="D54" s="218" t="s">
        <v>1018</v>
      </c>
      <c r="F54" s="93"/>
      <c r="G54" s="93"/>
      <c r="H54" s="93"/>
    </row>
    <row r="55" spans="1:8">
      <c r="A55" s="218">
        <v>7</v>
      </c>
      <c r="B55" s="93" t="s">
        <v>1024</v>
      </c>
      <c r="C55" s="218" t="s">
        <v>1007</v>
      </c>
      <c r="D55" s="218" t="s">
        <v>1019</v>
      </c>
      <c r="F55" s="93"/>
      <c r="G55" s="93"/>
      <c r="H55" s="93"/>
    </row>
    <row r="56" spans="1:8">
      <c r="A56" s="218"/>
      <c r="B56" s="93" t="s">
        <v>1025</v>
      </c>
      <c r="C56" s="218"/>
      <c r="D56" s="218"/>
      <c r="F56" s="93"/>
      <c r="G56" s="93"/>
      <c r="H56" s="93"/>
    </row>
    <row r="57" spans="1:8">
      <c r="A57" s="218"/>
      <c r="B57" s="93" t="s">
        <v>1026</v>
      </c>
      <c r="C57" s="218"/>
      <c r="D57" s="218"/>
      <c r="F57" s="93"/>
      <c r="G57" s="93"/>
      <c r="H57" s="93"/>
    </row>
    <row r="58" spans="1:8">
      <c r="A58" s="218"/>
      <c r="B58" s="93"/>
      <c r="C58" s="218"/>
      <c r="D58" s="223"/>
      <c r="F58" s="93"/>
      <c r="G58" s="93"/>
      <c r="H58" s="93"/>
    </row>
    <row r="59" spans="1:8">
      <c r="A59" s="218"/>
      <c r="B59" s="167" t="s">
        <v>1020</v>
      </c>
      <c r="C59" s="218" t="s">
        <v>1007</v>
      </c>
      <c r="D59" s="93" t="s">
        <v>1021</v>
      </c>
      <c r="F59" s="93"/>
      <c r="G59" s="93"/>
      <c r="H59" s="93"/>
    </row>
    <row r="60" spans="1:8">
      <c r="A60" s="218"/>
      <c r="B60" s="167" t="s">
        <v>1022</v>
      </c>
      <c r="C60" s="218" t="s">
        <v>1007</v>
      </c>
      <c r="D60" s="93" t="s">
        <v>1041</v>
      </c>
      <c r="F60" s="224">
        <f>130*365/257</f>
        <v>184.63035019455253</v>
      </c>
      <c r="G60" s="93"/>
      <c r="H60" s="93"/>
    </row>
    <row r="61" spans="1:8">
      <c r="A61" s="218"/>
      <c r="B61" s="167" t="s">
        <v>1023</v>
      </c>
      <c r="C61" s="225" t="s">
        <v>1007</v>
      </c>
      <c r="D61" s="226">
        <f>ROUND(F60*1.1,0)</f>
        <v>203</v>
      </c>
      <c r="F61" s="93"/>
      <c r="G61" s="93"/>
      <c r="H61" s="93"/>
    </row>
    <row r="62" spans="1:8">
      <c r="A62" s="3"/>
      <c r="B62" s="21"/>
      <c r="C62" s="15"/>
      <c r="D62" s="27"/>
    </row>
    <row r="63" spans="1:8">
      <c r="A63" s="3"/>
      <c r="B63" s="21"/>
      <c r="C63" s="15"/>
      <c r="D63" s="27"/>
    </row>
    <row r="64" spans="1:8">
      <c r="A64" s="3"/>
      <c r="B64" s="21"/>
      <c r="C64" s="15"/>
      <c r="D64" s="27"/>
    </row>
    <row r="65" spans="1:4">
      <c r="A65" s="3"/>
      <c r="B65" s="21"/>
      <c r="C65" s="15"/>
      <c r="D65" s="27"/>
    </row>
    <row r="66" spans="1:4">
      <c r="A66" s="3"/>
      <c r="B66" s="21"/>
      <c r="C66" s="15"/>
      <c r="D66" s="27"/>
    </row>
    <row r="67" spans="1:4">
      <c r="A67" s="3"/>
      <c r="B67" s="21"/>
      <c r="C67" s="15"/>
      <c r="D67" s="27"/>
    </row>
    <row r="68" spans="1:4">
      <c r="A68" s="3"/>
      <c r="B68" s="21"/>
      <c r="C68" s="15"/>
      <c r="D68" s="27"/>
    </row>
    <row r="69" spans="1:4">
      <c r="A69" s="3"/>
      <c r="B69" s="21"/>
      <c r="C69" s="15"/>
      <c r="D69" s="27"/>
    </row>
    <row r="70" spans="1:4">
      <c r="A70" s="3"/>
      <c r="B70" s="22"/>
      <c r="C70" s="229"/>
      <c r="D70" s="182"/>
    </row>
    <row r="71" spans="1:4">
      <c r="A71" s="3"/>
      <c r="B71" s="21"/>
      <c r="C71" s="13"/>
      <c r="D71" s="27"/>
    </row>
    <row r="72" spans="1:4">
      <c r="A72" s="3"/>
      <c r="B72" s="21"/>
      <c r="C72" s="15"/>
      <c r="D72" s="20"/>
    </row>
    <row r="73" spans="1:4">
      <c r="A73" s="21"/>
      <c r="B73" s="183"/>
      <c r="C73" s="229"/>
      <c r="D73" s="20"/>
    </row>
    <row r="74" spans="1:4">
      <c r="A74" s="21"/>
      <c r="D74" s="27"/>
    </row>
    <row r="75" spans="1:4">
      <c r="A75" s="3"/>
      <c r="B75" s="227"/>
      <c r="D75" s="27"/>
    </row>
    <row r="76" spans="1:4">
      <c r="A76" s="21"/>
      <c r="D76" s="27"/>
    </row>
    <row r="77" spans="1:4">
      <c r="A77" s="3"/>
      <c r="D77" s="27"/>
    </row>
    <row r="78" spans="1:4">
      <c r="A78" s="3"/>
      <c r="B78" s="21"/>
      <c r="D78" s="27"/>
    </row>
    <row r="79" spans="1:4">
      <c r="A79" s="3"/>
      <c r="B79" s="21"/>
      <c r="D79" s="27"/>
    </row>
    <row r="80" spans="1:4">
      <c r="A80" s="3"/>
      <c r="B80" s="21"/>
      <c r="D80" s="27"/>
    </row>
    <row r="81" spans="1:6">
      <c r="A81" s="3"/>
      <c r="B81" s="21"/>
      <c r="D81" s="27"/>
    </row>
    <row r="82" spans="1:6">
      <c r="A82" s="3"/>
      <c r="B82" s="21"/>
      <c r="D82" s="27"/>
    </row>
    <row r="83" spans="1:6">
      <c r="A83" s="3"/>
      <c r="B83" s="21"/>
      <c r="D83" s="27"/>
    </row>
    <row r="84" spans="1:6">
      <c r="A84" s="3"/>
      <c r="B84" s="21"/>
      <c r="D84" s="9"/>
      <c r="F84" s="3"/>
    </row>
    <row r="85" spans="1:6">
      <c r="A85" s="3"/>
      <c r="B85" s="21"/>
      <c r="D85" s="9"/>
      <c r="F85" s="3"/>
    </row>
    <row r="86" spans="1:6">
      <c r="A86" s="3"/>
      <c r="B86" s="21"/>
      <c r="D86" s="9"/>
      <c r="F86" s="3"/>
    </row>
    <row r="87" spans="1:6">
      <c r="A87" s="3"/>
      <c r="B87" s="43"/>
      <c r="D87" s="9"/>
      <c r="F87" s="3"/>
    </row>
    <row r="88" spans="1:6">
      <c r="A88" s="3"/>
      <c r="B88" s="43"/>
      <c r="D88" s="9"/>
      <c r="F88" s="3"/>
    </row>
    <row r="89" spans="1:6">
      <c r="A89" s="21"/>
      <c r="D89" s="9"/>
      <c r="F89" s="3"/>
    </row>
    <row r="90" spans="1:6">
      <c r="A90" s="3"/>
      <c r="B90" s="43"/>
      <c r="C90" s="15"/>
      <c r="D90" s="9"/>
      <c r="F90" s="3"/>
    </row>
    <row r="91" spans="1:6">
      <c r="A91" s="21"/>
      <c r="B91" s="183"/>
      <c r="C91" s="229"/>
      <c r="D91" s="9"/>
      <c r="F91" s="3"/>
    </row>
  </sheetData>
  <customSheetViews>
    <customSheetView guid="{569DF47F-A290-4974-ABFF-81D2C65460BC}" showPageBreaks="1" view="pageBreakPreview" topLeftCell="A76">
      <selection activeCell="B96" sqref="B96"/>
      <rowBreaks count="1" manualBreakCount="1">
        <brk id="58" max="16383" man="1"/>
      </rowBreaks>
      <pageMargins left="0.76" right="0.49" top="0.48" bottom="0.32" header="0.5" footer="0.38"/>
      <pageSetup orientation="portrait" r:id="rId1"/>
      <headerFooter alignWithMargins="0"/>
    </customSheetView>
  </customSheetViews>
  <mergeCells count="4">
    <mergeCell ref="B19:F19"/>
    <mergeCell ref="A43:B43"/>
    <mergeCell ref="A3:F3"/>
    <mergeCell ref="B46:F46"/>
  </mergeCells>
  <phoneticPr fontId="10" type="noConversion"/>
  <pageMargins left="0.82677165354330717" right="0.23622047244094491" top="0.47244094488188981" bottom="0.31496062992125984" header="0.51181102362204722" footer="0.39370078740157483"/>
  <pageSetup paperSize="9" scale="95" orientation="portrait" r:id="rId2"/>
  <headerFooter alignWithMargins="0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rgb="FF006600"/>
  </sheetPr>
  <dimension ref="A1:AF247"/>
  <sheetViews>
    <sheetView view="pageBreakPreview" topLeftCell="A210" zoomScaleSheetLayoutView="100" workbookViewId="0">
      <selection activeCell="B78" sqref="B78"/>
    </sheetView>
  </sheetViews>
  <sheetFormatPr defaultRowHeight="12.75"/>
  <cols>
    <col min="1" max="1" width="3.7109375" style="3" customWidth="1"/>
    <col min="2" max="2" width="42.7109375" style="5" customWidth="1"/>
    <col min="3" max="3" width="7.28515625" style="3" customWidth="1"/>
    <col min="4" max="4" width="6.5703125" style="5" customWidth="1"/>
    <col min="5" max="5" width="9.140625" style="5"/>
    <col min="6" max="6" width="5.7109375" style="5" customWidth="1"/>
    <col min="7" max="7" width="6.42578125" style="5" customWidth="1"/>
    <col min="8" max="8" width="8.42578125" style="5" customWidth="1"/>
    <col min="9" max="9" width="7.140625" style="5" customWidth="1"/>
    <col min="10" max="10" width="7" style="5" customWidth="1"/>
    <col min="11" max="11" width="8.85546875" style="5" customWidth="1"/>
    <col min="12" max="12" width="6.42578125" style="5" customWidth="1"/>
    <col min="13" max="13" width="6.28515625" style="5" customWidth="1"/>
    <col min="14" max="15" width="10" style="5" customWidth="1"/>
    <col min="16" max="16384" width="9.140625" style="5"/>
  </cols>
  <sheetData>
    <row r="1" spans="1:17" ht="10.5" customHeight="1">
      <c r="B1" s="6"/>
      <c r="D1" s="6"/>
      <c r="E1" s="6"/>
      <c r="F1" s="6"/>
      <c r="O1" s="3" t="s">
        <v>80</v>
      </c>
    </row>
    <row r="2" spans="1:17" ht="14.25" customHeight="1">
      <c r="A2" s="341" t="s">
        <v>170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17" ht="9" customHeight="1"/>
    <row r="4" spans="1:17" s="3" customFormat="1">
      <c r="A4" s="209" t="s">
        <v>48</v>
      </c>
      <c r="B4" s="209" t="s">
        <v>172</v>
      </c>
      <c r="C4" s="342" t="s">
        <v>970</v>
      </c>
      <c r="D4" s="342"/>
      <c r="E4" s="217">
        <f>'P-47'!D43</f>
        <v>1368</v>
      </c>
      <c r="F4" s="342" t="s">
        <v>972</v>
      </c>
      <c r="G4" s="342"/>
      <c r="H4" s="217">
        <f>'P-47'!E43</f>
        <v>817</v>
      </c>
      <c r="I4" s="342" t="s">
        <v>971</v>
      </c>
      <c r="J4" s="342"/>
      <c r="K4" s="217">
        <f>'P-47'!F43</f>
        <v>801</v>
      </c>
      <c r="L4" s="342" t="s">
        <v>973</v>
      </c>
      <c r="M4" s="342"/>
      <c r="N4" s="217">
        <f>'P-47'!D61</f>
        <v>203</v>
      </c>
      <c r="O4" s="209" t="s">
        <v>474</v>
      </c>
      <c r="P4" s="209"/>
      <c r="Q4" s="209"/>
    </row>
    <row r="5" spans="1:17" s="3" customFormat="1" ht="12.75" customHeight="1">
      <c r="A5" s="209" t="s">
        <v>446</v>
      </c>
      <c r="B5" s="209"/>
      <c r="C5" s="209" t="s">
        <v>446</v>
      </c>
      <c r="D5" s="209" t="s">
        <v>173</v>
      </c>
      <c r="E5" s="209" t="s">
        <v>174</v>
      </c>
      <c r="F5" s="209" t="s">
        <v>477</v>
      </c>
      <c r="G5" s="209" t="s">
        <v>173</v>
      </c>
      <c r="H5" s="209" t="s">
        <v>174</v>
      </c>
      <c r="I5" s="209" t="s">
        <v>477</v>
      </c>
      <c r="J5" s="209" t="s">
        <v>173</v>
      </c>
      <c r="K5" s="209" t="s">
        <v>174</v>
      </c>
      <c r="L5" s="209" t="s">
        <v>477</v>
      </c>
      <c r="M5" s="209" t="s">
        <v>173</v>
      </c>
      <c r="N5" s="209" t="s">
        <v>174</v>
      </c>
      <c r="O5" s="33" t="s">
        <v>174</v>
      </c>
      <c r="P5" s="209"/>
      <c r="Q5" s="209"/>
    </row>
    <row r="6" spans="1:17">
      <c r="A6" s="3">
        <v>1</v>
      </c>
      <c r="B6" s="3">
        <v>2</v>
      </c>
      <c r="C6" s="3">
        <v>3</v>
      </c>
      <c r="D6" s="3">
        <v>4</v>
      </c>
      <c r="E6" s="3">
        <v>5</v>
      </c>
      <c r="F6" s="13">
        <v>6</v>
      </c>
      <c r="G6" s="3">
        <v>7</v>
      </c>
      <c r="H6" s="13">
        <v>8</v>
      </c>
      <c r="I6" s="13">
        <v>9</v>
      </c>
      <c r="J6" s="3">
        <v>10</v>
      </c>
      <c r="K6" s="3">
        <v>5</v>
      </c>
      <c r="L6" s="13">
        <v>12</v>
      </c>
      <c r="M6" s="3">
        <v>13</v>
      </c>
      <c r="N6" s="13">
        <v>14</v>
      </c>
      <c r="O6" s="3">
        <v>15</v>
      </c>
      <c r="P6" s="6"/>
      <c r="Q6" s="6"/>
    </row>
    <row r="7" spans="1:17" ht="9.75" customHeight="1">
      <c r="B7" s="3"/>
      <c r="D7" s="3"/>
      <c r="E7" s="3"/>
      <c r="F7" s="13"/>
      <c r="G7" s="3"/>
      <c r="H7" s="13"/>
      <c r="I7" s="13"/>
      <c r="J7" s="3"/>
      <c r="K7" s="3"/>
      <c r="L7" s="13"/>
      <c r="M7" s="3"/>
      <c r="N7" s="13"/>
      <c r="O7" s="3"/>
      <c r="P7" s="6"/>
      <c r="Q7" s="6"/>
    </row>
    <row r="8" spans="1:17">
      <c r="A8" s="209"/>
      <c r="B8" s="6" t="s">
        <v>175</v>
      </c>
      <c r="D8" s="6"/>
      <c r="E8" s="6"/>
      <c r="G8" s="6"/>
      <c r="J8" s="6"/>
      <c r="M8" s="6"/>
      <c r="P8" s="6"/>
      <c r="Q8" s="6"/>
    </row>
    <row r="9" spans="1:17">
      <c r="A9" s="209"/>
      <c r="B9" s="6" t="s">
        <v>909</v>
      </c>
      <c r="C9" s="209"/>
      <c r="D9" s="6"/>
      <c r="E9" s="209"/>
      <c r="F9" s="6"/>
      <c r="G9" s="6"/>
      <c r="H9" s="6"/>
      <c r="I9" s="6"/>
      <c r="J9" s="6"/>
      <c r="K9" s="6"/>
      <c r="L9" s="6"/>
      <c r="M9" s="6"/>
      <c r="N9" s="6"/>
      <c r="O9" s="34"/>
      <c r="P9" s="6"/>
      <c r="Q9" s="6"/>
    </row>
    <row r="10" spans="1:17">
      <c r="A10" s="3" t="s">
        <v>14</v>
      </c>
      <c r="B10" s="6" t="s">
        <v>910</v>
      </c>
      <c r="D10" s="3"/>
      <c r="E10" s="15"/>
      <c r="F10" s="13"/>
      <c r="G10" s="3"/>
      <c r="H10" s="15"/>
      <c r="I10" s="13"/>
      <c r="J10" s="3"/>
      <c r="K10" s="15"/>
      <c r="L10" s="13"/>
      <c r="M10" s="3"/>
      <c r="N10" s="15"/>
      <c r="O10" s="15"/>
      <c r="P10" s="15"/>
    </row>
    <row r="11" spans="1:17">
      <c r="A11" s="3" t="s">
        <v>176</v>
      </c>
      <c r="B11" s="5" t="s">
        <v>177</v>
      </c>
      <c r="C11" s="3" t="s">
        <v>441</v>
      </c>
      <c r="D11" s="3" t="s">
        <v>441</v>
      </c>
      <c r="E11" s="15"/>
      <c r="F11" s="13" t="s">
        <v>441</v>
      </c>
      <c r="G11" s="3" t="s">
        <v>441</v>
      </c>
      <c r="H11" s="15"/>
      <c r="I11" s="13" t="s">
        <v>441</v>
      </c>
      <c r="J11" s="3" t="s">
        <v>441</v>
      </c>
      <c r="K11" s="15"/>
      <c r="L11" s="13">
        <v>4</v>
      </c>
      <c r="M11" s="35">
        <v>0.4</v>
      </c>
      <c r="N11" s="15">
        <f>M11*L11*$N$4</f>
        <v>324.8</v>
      </c>
      <c r="O11" s="15">
        <f>N11+K11+H11+E11</f>
        <v>324.8</v>
      </c>
      <c r="P11" s="15"/>
    </row>
    <row r="12" spans="1:17">
      <c r="A12" s="3" t="s">
        <v>178</v>
      </c>
      <c r="B12" s="5" t="s">
        <v>859</v>
      </c>
      <c r="C12" s="3">
        <v>1</v>
      </c>
      <c r="D12" s="36">
        <v>0.1</v>
      </c>
      <c r="E12" s="15">
        <f>D12*$E$4*C12</f>
        <v>136.80000000000001</v>
      </c>
      <c r="F12" s="13">
        <v>2</v>
      </c>
      <c r="G12" s="36">
        <v>0.1</v>
      </c>
      <c r="H12" s="15">
        <f>G12*F12*$H$4</f>
        <v>163.4</v>
      </c>
      <c r="I12" s="13">
        <v>1</v>
      </c>
      <c r="J12" s="36">
        <v>0.1</v>
      </c>
      <c r="K12" s="15">
        <f>J12*I12*$K$4</f>
        <v>80.100000000000009</v>
      </c>
      <c r="L12" s="13">
        <v>2</v>
      </c>
      <c r="M12" s="36">
        <v>0.1</v>
      </c>
      <c r="N12" s="15">
        <f>M12*L12*$N$4</f>
        <v>40.6</v>
      </c>
      <c r="O12" s="15">
        <f>N12+K12+H12+E12</f>
        <v>420.90000000000003</v>
      </c>
      <c r="P12" s="15"/>
    </row>
    <row r="13" spans="1:17">
      <c r="A13" s="209"/>
      <c r="B13" s="5" t="s">
        <v>18</v>
      </c>
      <c r="D13" s="3"/>
      <c r="E13" s="15"/>
      <c r="F13" s="13"/>
      <c r="G13" s="3"/>
      <c r="H13" s="15"/>
      <c r="I13" s="13"/>
      <c r="J13" s="3"/>
      <c r="K13" s="15"/>
      <c r="L13" s="13"/>
      <c r="M13" s="3"/>
      <c r="N13" s="15"/>
      <c r="O13" s="15"/>
      <c r="P13" s="15"/>
    </row>
    <row r="14" spans="1:17">
      <c r="A14" s="3" t="s">
        <v>179</v>
      </c>
      <c r="B14" s="5" t="s">
        <v>22</v>
      </c>
      <c r="C14" s="3">
        <v>1</v>
      </c>
      <c r="D14" s="37">
        <v>0.125</v>
      </c>
      <c r="E14" s="15">
        <f>D14*$E$4*C14</f>
        <v>171</v>
      </c>
      <c r="F14" s="13" t="s">
        <v>441</v>
      </c>
      <c r="G14" s="3" t="s">
        <v>441</v>
      </c>
      <c r="H14" s="15"/>
      <c r="I14" s="13" t="s">
        <v>441</v>
      </c>
      <c r="J14" s="3" t="s">
        <v>441</v>
      </c>
      <c r="K14" s="15"/>
      <c r="L14" s="13">
        <v>1</v>
      </c>
      <c r="M14" s="37">
        <v>0.125</v>
      </c>
      <c r="N14" s="15">
        <f>M14*L14*$N$4</f>
        <v>25.375</v>
      </c>
      <c r="O14" s="15">
        <f>N14+K14+H14+E14</f>
        <v>196.375</v>
      </c>
      <c r="P14" s="15"/>
    </row>
    <row r="15" spans="1:17">
      <c r="A15" s="3" t="s">
        <v>180</v>
      </c>
      <c r="B15" s="5" t="s">
        <v>911</v>
      </c>
      <c r="C15" s="3">
        <v>1</v>
      </c>
      <c r="D15" s="35">
        <v>0.2</v>
      </c>
      <c r="E15" s="15">
        <f>D15*$E$4*C15</f>
        <v>273.60000000000002</v>
      </c>
      <c r="F15" s="13">
        <v>2</v>
      </c>
      <c r="G15" s="35">
        <v>0.2</v>
      </c>
      <c r="H15" s="15">
        <f>G15*F15*$H$4</f>
        <v>326.8</v>
      </c>
      <c r="I15" s="13">
        <v>2</v>
      </c>
      <c r="J15" s="35">
        <v>0.2</v>
      </c>
      <c r="K15" s="15">
        <f>J15*I15*$K$4</f>
        <v>320.40000000000003</v>
      </c>
      <c r="L15" s="13">
        <v>11</v>
      </c>
      <c r="M15" s="35">
        <v>0.2</v>
      </c>
      <c r="N15" s="15">
        <f>M15*L15*$N$4</f>
        <v>446.6</v>
      </c>
      <c r="O15" s="15">
        <f>N15+K15+H15+E15</f>
        <v>1367.4</v>
      </c>
      <c r="P15" s="15"/>
    </row>
    <row r="16" spans="1:17">
      <c r="A16" s="3" t="s">
        <v>185</v>
      </c>
      <c r="B16" s="5" t="s">
        <v>21</v>
      </c>
      <c r="C16" s="3" t="s">
        <v>441</v>
      </c>
      <c r="D16" s="3" t="s">
        <v>441</v>
      </c>
      <c r="E16" s="15"/>
      <c r="F16" s="13">
        <v>1</v>
      </c>
      <c r="G16" s="37">
        <v>0.125</v>
      </c>
      <c r="H16" s="15">
        <f>G16*F16*$H$4</f>
        <v>102.125</v>
      </c>
      <c r="I16" s="13">
        <v>1</v>
      </c>
      <c r="J16" s="37">
        <v>0.125</v>
      </c>
      <c r="K16" s="15">
        <f>J16*I16*$K$4</f>
        <v>100.125</v>
      </c>
      <c r="L16" s="13" t="s">
        <v>441</v>
      </c>
      <c r="M16" s="3" t="s">
        <v>441</v>
      </c>
      <c r="N16" s="15"/>
      <c r="O16" s="15">
        <f>N16+K16+H16+E16</f>
        <v>202.25</v>
      </c>
      <c r="P16" s="15"/>
    </row>
    <row r="17" spans="1:32" ht="13.5" customHeight="1">
      <c r="A17" s="3" t="s">
        <v>186</v>
      </c>
      <c r="B17" s="5" t="s">
        <v>20</v>
      </c>
      <c r="C17" s="3" t="s">
        <v>441</v>
      </c>
      <c r="D17" s="3" t="s">
        <v>441</v>
      </c>
      <c r="E17" s="15"/>
      <c r="F17" s="13" t="s">
        <v>441</v>
      </c>
      <c r="G17" s="3" t="s">
        <v>441</v>
      </c>
      <c r="H17" s="15"/>
      <c r="I17" s="13" t="s">
        <v>441</v>
      </c>
      <c r="J17" s="3" t="s">
        <v>441</v>
      </c>
      <c r="K17" s="15"/>
      <c r="L17" s="13">
        <v>3</v>
      </c>
      <c r="M17" s="35">
        <v>0.2</v>
      </c>
      <c r="N17" s="15">
        <f>M17*L17*$N$4</f>
        <v>121.80000000000001</v>
      </c>
      <c r="O17" s="15">
        <f>N17+K17+H17+E17</f>
        <v>121.80000000000001</v>
      </c>
      <c r="P17" s="15"/>
    </row>
    <row r="18" spans="1:32">
      <c r="B18" s="6" t="s">
        <v>474</v>
      </c>
      <c r="C18" s="209"/>
      <c r="D18" s="209"/>
      <c r="E18" s="211">
        <f>SUM(E11:E17)</f>
        <v>581.40000000000009</v>
      </c>
      <c r="F18" s="10"/>
      <c r="G18" s="209"/>
      <c r="H18" s="211">
        <f>SUM(H11:H17)</f>
        <v>592.32500000000005</v>
      </c>
      <c r="I18" s="10"/>
      <c r="J18" s="209"/>
      <c r="K18" s="211">
        <f>SUM(K11:K17)</f>
        <v>500.62500000000006</v>
      </c>
      <c r="L18" s="10"/>
      <c r="M18" s="209"/>
      <c r="N18" s="211">
        <f>SUM(N11:N17)</f>
        <v>959.17499999999995</v>
      </c>
      <c r="O18" s="211">
        <f>SUM(O11:O17)</f>
        <v>2633.5250000000005</v>
      </c>
      <c r="P18" s="15"/>
    </row>
    <row r="19" spans="1:32" ht="12" customHeight="1">
      <c r="D19" s="3"/>
      <c r="E19" s="15"/>
      <c r="F19" s="13"/>
      <c r="G19" s="3"/>
      <c r="H19" s="15"/>
      <c r="I19" s="13"/>
      <c r="J19" s="3"/>
      <c r="K19" s="15"/>
      <c r="L19" s="13"/>
      <c r="M19" s="3"/>
      <c r="N19" s="211" t="s">
        <v>323</v>
      </c>
      <c r="O19" s="211">
        <f>ROUND(O18,0)</f>
        <v>2634</v>
      </c>
      <c r="P19" s="15"/>
    </row>
    <row r="20" spans="1:32">
      <c r="A20" s="3" t="s">
        <v>36</v>
      </c>
      <c r="B20" s="6" t="s">
        <v>912</v>
      </c>
      <c r="D20" s="3"/>
      <c r="E20" s="15"/>
      <c r="F20" s="13"/>
      <c r="G20" s="3"/>
      <c r="H20" s="15"/>
      <c r="I20" s="13"/>
      <c r="J20" s="3"/>
      <c r="K20" s="15"/>
      <c r="L20" s="13"/>
      <c r="M20" s="3"/>
      <c r="N20" s="15"/>
      <c r="O20" s="15"/>
      <c r="P20" s="15"/>
    </row>
    <row r="21" spans="1:32">
      <c r="A21" s="3" t="s">
        <v>176</v>
      </c>
      <c r="B21" s="5" t="s">
        <v>177</v>
      </c>
      <c r="C21" s="3" t="s">
        <v>441</v>
      </c>
      <c r="D21" s="3" t="s">
        <v>441</v>
      </c>
      <c r="E21" s="15"/>
      <c r="F21" s="13" t="s">
        <v>441</v>
      </c>
      <c r="G21" s="3" t="s">
        <v>441</v>
      </c>
      <c r="H21" s="15"/>
      <c r="I21" s="13" t="s">
        <v>441</v>
      </c>
      <c r="J21" s="3" t="s">
        <v>441</v>
      </c>
      <c r="K21" s="15"/>
      <c r="L21" s="13">
        <v>4</v>
      </c>
      <c r="M21" s="35">
        <v>0.4</v>
      </c>
      <c r="N21" s="15">
        <f>M21*L21*$N$4</f>
        <v>324.8</v>
      </c>
      <c r="O21" s="15">
        <f>N21+K21+H21+E21</f>
        <v>324.8</v>
      </c>
      <c r="P21" s="15"/>
    </row>
    <row r="22" spans="1:32">
      <c r="A22" s="3" t="s">
        <v>178</v>
      </c>
      <c r="B22" s="5" t="s">
        <v>853</v>
      </c>
      <c r="C22" s="3">
        <v>1</v>
      </c>
      <c r="D22" s="37">
        <v>0.125</v>
      </c>
      <c r="E22" s="15">
        <f>D22*$E$4*C22</f>
        <v>171</v>
      </c>
      <c r="F22" s="38" t="s">
        <v>441</v>
      </c>
      <c r="G22" s="16" t="s">
        <v>441</v>
      </c>
      <c r="H22" s="17"/>
      <c r="I22" s="38" t="s">
        <v>441</v>
      </c>
      <c r="J22" s="16" t="s">
        <v>441</v>
      </c>
      <c r="K22" s="17"/>
      <c r="L22" s="13">
        <v>1</v>
      </c>
      <c r="M22" s="37">
        <v>0.125</v>
      </c>
      <c r="N22" s="15">
        <f>M22*L22*$N$4</f>
        <v>25.375</v>
      </c>
      <c r="O22" s="15">
        <f>N22+K22+H22+E22</f>
        <v>196.375</v>
      </c>
      <c r="P22" s="17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>
      <c r="A23" s="3" t="s">
        <v>179</v>
      </c>
      <c r="B23" s="5" t="s">
        <v>859</v>
      </c>
      <c r="C23" s="3">
        <v>1</v>
      </c>
      <c r="D23" s="36">
        <v>0.1</v>
      </c>
      <c r="E23" s="15">
        <f>D23*$E$4*C23</f>
        <v>136.80000000000001</v>
      </c>
      <c r="F23" s="13">
        <v>2</v>
      </c>
      <c r="G23" s="36">
        <v>0.1</v>
      </c>
      <c r="H23" s="15">
        <f>G23*F23*$H$4</f>
        <v>163.4</v>
      </c>
      <c r="I23" s="13">
        <v>1</v>
      </c>
      <c r="J23" s="36">
        <v>0.1</v>
      </c>
      <c r="K23" s="15">
        <f>J23*I23*$K$4</f>
        <v>80.100000000000009</v>
      </c>
      <c r="L23" s="13">
        <v>2</v>
      </c>
      <c r="M23" s="36">
        <v>0.1</v>
      </c>
      <c r="N23" s="15">
        <f>M23*L23*$N$4</f>
        <v>40.6</v>
      </c>
      <c r="O23" s="15">
        <f>N23+K23+H23+E23</f>
        <v>420.90000000000003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>
      <c r="A24" s="209"/>
      <c r="B24" s="5" t="s">
        <v>19</v>
      </c>
      <c r="C24" s="209"/>
      <c r="D24" s="11"/>
      <c r="E24" s="18"/>
      <c r="F24" s="39"/>
      <c r="G24" s="16"/>
      <c r="H24" s="17"/>
      <c r="I24" s="38"/>
      <c r="J24" s="16"/>
      <c r="K24" s="17"/>
      <c r="L24" s="38"/>
      <c r="M24" s="16"/>
      <c r="N24" s="17"/>
      <c r="O24" s="15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>
      <c r="A25" s="3" t="s">
        <v>180</v>
      </c>
      <c r="B25" s="5" t="s">
        <v>193</v>
      </c>
      <c r="C25" s="3" t="s">
        <v>441</v>
      </c>
      <c r="D25" s="3" t="s">
        <v>441</v>
      </c>
      <c r="E25" s="211"/>
      <c r="F25" s="13">
        <v>1</v>
      </c>
      <c r="G25" s="37">
        <v>0.125</v>
      </c>
      <c r="H25" s="15">
        <f>G25*F25*$H$4</f>
        <v>102.125</v>
      </c>
      <c r="I25" s="13">
        <v>1</v>
      </c>
      <c r="J25" s="37">
        <v>0.125</v>
      </c>
      <c r="K25" s="15">
        <f>J25*I25*$K$4</f>
        <v>100.125</v>
      </c>
      <c r="L25" s="13" t="s">
        <v>441</v>
      </c>
      <c r="M25" s="209" t="s">
        <v>441</v>
      </c>
      <c r="N25" s="15"/>
      <c r="O25" s="15">
        <f>N25+K25+H25+E25</f>
        <v>202.25</v>
      </c>
      <c r="P25" s="211"/>
      <c r="Q25" s="3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>
      <c r="A26" s="3" t="s">
        <v>185</v>
      </c>
      <c r="B26" s="5" t="s">
        <v>911</v>
      </c>
      <c r="C26" s="3">
        <v>1</v>
      </c>
      <c r="D26" s="35">
        <v>0.2</v>
      </c>
      <c r="E26" s="15">
        <f>D26*$E$4*C26</f>
        <v>273.60000000000002</v>
      </c>
      <c r="F26" s="13">
        <v>2</v>
      </c>
      <c r="G26" s="35">
        <v>0.2</v>
      </c>
      <c r="H26" s="15">
        <f>G26*F26*$H$4</f>
        <v>326.8</v>
      </c>
      <c r="I26" s="13">
        <v>2</v>
      </c>
      <c r="J26" s="35">
        <v>0.2</v>
      </c>
      <c r="K26" s="15">
        <f>J26*I26*$K$4</f>
        <v>320.40000000000003</v>
      </c>
      <c r="L26" s="13">
        <v>7</v>
      </c>
      <c r="M26" s="35">
        <v>0.2</v>
      </c>
      <c r="N26" s="15">
        <f>M26*L26*$N$4</f>
        <v>284.20000000000005</v>
      </c>
      <c r="O26" s="15">
        <f>N26+K26+H26+E26</f>
        <v>1205</v>
      </c>
      <c r="P26" s="15"/>
      <c r="Q26" s="3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>
      <c r="A27" s="3" t="s">
        <v>186</v>
      </c>
      <c r="B27" s="5" t="s">
        <v>188</v>
      </c>
      <c r="C27" s="3" t="s">
        <v>441</v>
      </c>
      <c r="D27" s="3" t="s">
        <v>441</v>
      </c>
      <c r="E27" s="15"/>
      <c r="F27" s="13" t="s">
        <v>441</v>
      </c>
      <c r="G27" s="3" t="s">
        <v>441</v>
      </c>
      <c r="H27" s="15"/>
      <c r="I27" s="13" t="s">
        <v>441</v>
      </c>
      <c r="J27" s="3" t="s">
        <v>441</v>
      </c>
      <c r="K27" s="15"/>
      <c r="L27" s="13">
        <v>3</v>
      </c>
      <c r="M27" s="35">
        <v>0.2</v>
      </c>
      <c r="N27" s="15">
        <f>M27*L27*$N$4</f>
        <v>121.80000000000001</v>
      </c>
      <c r="O27" s="15">
        <f>N27+K27+H27+E27</f>
        <v>121.80000000000001</v>
      </c>
      <c r="P27" s="15"/>
      <c r="Q27" s="3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>
      <c r="A28" s="3" t="s">
        <v>187</v>
      </c>
      <c r="B28" s="5" t="s">
        <v>37</v>
      </c>
      <c r="C28" s="3" t="s">
        <v>441</v>
      </c>
      <c r="D28" s="3" t="s">
        <v>441</v>
      </c>
      <c r="E28" s="15"/>
      <c r="F28" s="13" t="s">
        <v>441</v>
      </c>
      <c r="G28" s="3" t="s">
        <v>441</v>
      </c>
      <c r="H28" s="15"/>
      <c r="I28" s="13">
        <v>1</v>
      </c>
      <c r="J28" s="36">
        <v>0.1</v>
      </c>
      <c r="K28" s="15">
        <f>J28*I28*$K$4</f>
        <v>80.100000000000009</v>
      </c>
      <c r="L28" s="13">
        <v>1</v>
      </c>
      <c r="M28" s="36">
        <v>0.1</v>
      </c>
      <c r="N28" s="15">
        <f>M28*L28*$N$4</f>
        <v>20.3</v>
      </c>
      <c r="O28" s="15">
        <f>N28+K28+H28+E28</f>
        <v>100.4</v>
      </c>
      <c r="P28" s="15"/>
      <c r="Q28" s="3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>
      <c r="B29" s="6" t="s">
        <v>189</v>
      </c>
      <c r="C29" s="209"/>
      <c r="D29" s="209"/>
      <c r="E29" s="211">
        <f>SUM(E21:E28)</f>
        <v>581.40000000000009</v>
      </c>
      <c r="F29" s="10"/>
      <c r="G29" s="209"/>
      <c r="H29" s="211">
        <f>SUM(H21:H28)</f>
        <v>592.32500000000005</v>
      </c>
      <c r="I29" s="10"/>
      <c r="J29" s="209"/>
      <c r="K29" s="211">
        <f>SUM(K21:K28)</f>
        <v>580.72500000000002</v>
      </c>
      <c r="L29" s="10"/>
      <c r="M29" s="209"/>
      <c r="N29" s="211">
        <f>SUM(N21:N28)</f>
        <v>817.07500000000005</v>
      </c>
      <c r="O29" s="211">
        <f>SUM(O21:O28)</f>
        <v>2571.5250000000001</v>
      </c>
      <c r="P29" s="15"/>
      <c r="Q29" s="3"/>
      <c r="R29" s="16"/>
      <c r="S29" s="123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ht="12.75" customHeight="1">
      <c r="D30" s="3"/>
      <c r="E30" s="15"/>
      <c r="F30" s="13"/>
      <c r="G30" s="3"/>
      <c r="H30" s="15"/>
      <c r="I30" s="13"/>
      <c r="J30" s="3"/>
      <c r="K30" s="15"/>
      <c r="L30" s="13"/>
      <c r="M30" s="3"/>
      <c r="N30" s="211" t="s">
        <v>323</v>
      </c>
      <c r="O30" s="211">
        <f>ROUND(O29,0)</f>
        <v>2572</v>
      </c>
      <c r="P30" s="15"/>
      <c r="Q30" s="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>
      <c r="A31" s="3" t="s">
        <v>195</v>
      </c>
      <c r="B31" s="6" t="s">
        <v>23</v>
      </c>
      <c r="D31" s="3"/>
      <c r="E31" s="15"/>
      <c r="F31" s="13"/>
      <c r="G31" s="3"/>
      <c r="H31" s="15"/>
      <c r="I31" s="13"/>
      <c r="J31" s="3"/>
      <c r="K31" s="15"/>
      <c r="L31" s="13"/>
      <c r="M31" s="3"/>
      <c r="N31" s="15"/>
      <c r="O31" s="15"/>
      <c r="P31" s="15"/>
      <c r="Q31" s="3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>
      <c r="A32" s="3" t="s">
        <v>176</v>
      </c>
      <c r="B32" s="5" t="s">
        <v>177</v>
      </c>
      <c r="C32" s="3" t="s">
        <v>441</v>
      </c>
      <c r="D32" s="3" t="s">
        <v>441</v>
      </c>
      <c r="E32" s="15"/>
      <c r="F32" s="13" t="s">
        <v>441</v>
      </c>
      <c r="G32" s="3" t="s">
        <v>441</v>
      </c>
      <c r="H32" s="15"/>
      <c r="I32" s="13" t="s">
        <v>441</v>
      </c>
      <c r="J32" s="3" t="s">
        <v>441</v>
      </c>
      <c r="K32" s="15"/>
      <c r="L32" s="13">
        <v>4</v>
      </c>
      <c r="M32" s="35">
        <v>0.8</v>
      </c>
      <c r="N32" s="15">
        <f>M32*L32*$N$4</f>
        <v>649.6</v>
      </c>
      <c r="O32" s="15">
        <f t="shared" ref="O32:O37" si="0">N32+K32+H32+E32</f>
        <v>649.6</v>
      </c>
      <c r="P32" s="15"/>
      <c r="Q32" s="3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>
      <c r="A33" s="3" t="s">
        <v>178</v>
      </c>
      <c r="B33" s="5" t="s">
        <v>852</v>
      </c>
      <c r="C33" s="3">
        <v>1</v>
      </c>
      <c r="D33" s="35">
        <v>0.125</v>
      </c>
      <c r="E33" s="15">
        <f>D33*$E$4*C33</f>
        <v>171</v>
      </c>
      <c r="F33" s="13">
        <v>2</v>
      </c>
      <c r="G33" s="35">
        <v>0.125</v>
      </c>
      <c r="H33" s="15">
        <f>G33*$H$4*F33</f>
        <v>204.25</v>
      </c>
      <c r="I33" s="13">
        <v>2</v>
      </c>
      <c r="J33" s="35">
        <v>0.125</v>
      </c>
      <c r="K33" s="15">
        <f>J33*I33*$K$4</f>
        <v>200.25</v>
      </c>
      <c r="L33" s="13">
        <v>2</v>
      </c>
      <c r="M33" s="35">
        <v>0.125</v>
      </c>
      <c r="N33" s="15">
        <f>M33*L33*$N$4</f>
        <v>50.75</v>
      </c>
      <c r="O33" s="15">
        <f t="shared" si="0"/>
        <v>626.25</v>
      </c>
      <c r="P33" s="15"/>
      <c r="Q33" s="3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>
      <c r="A34" s="3" t="s">
        <v>179</v>
      </c>
      <c r="B34" s="5" t="s">
        <v>913</v>
      </c>
      <c r="C34" s="3">
        <v>1</v>
      </c>
      <c r="D34" s="14">
        <v>0.25</v>
      </c>
      <c r="E34" s="15">
        <f>D34*$E$4*C34</f>
        <v>342</v>
      </c>
      <c r="F34" s="13">
        <v>2</v>
      </c>
      <c r="G34" s="14">
        <v>0.25</v>
      </c>
      <c r="H34" s="15">
        <f>G34*F34*$H$4</f>
        <v>408.5</v>
      </c>
      <c r="I34" s="13">
        <v>2</v>
      </c>
      <c r="J34" s="14">
        <v>0.25</v>
      </c>
      <c r="K34" s="15">
        <f>J34*I34*$K$4</f>
        <v>400.5</v>
      </c>
      <c r="L34" s="13">
        <v>11</v>
      </c>
      <c r="M34" s="14">
        <v>0.25</v>
      </c>
      <c r="N34" s="15">
        <f>M34*L34*$N$4</f>
        <v>558.25</v>
      </c>
      <c r="O34" s="15">
        <f t="shared" si="0"/>
        <v>1709.25</v>
      </c>
      <c r="P34" s="15"/>
      <c r="Q34" s="3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>
      <c r="A35" s="3" t="s">
        <v>180</v>
      </c>
      <c r="B35" s="5" t="s">
        <v>851</v>
      </c>
      <c r="C35" s="3">
        <v>1</v>
      </c>
      <c r="D35" s="35">
        <v>0.2</v>
      </c>
      <c r="E35" s="15">
        <f>D35*$E$4*C35</f>
        <v>273.60000000000002</v>
      </c>
      <c r="F35" s="13">
        <v>2</v>
      </c>
      <c r="G35" s="35">
        <v>0.2</v>
      </c>
      <c r="H35" s="15">
        <f>G35*F35*$H$4</f>
        <v>326.8</v>
      </c>
      <c r="I35" s="13">
        <v>2</v>
      </c>
      <c r="J35" s="35">
        <v>0.2</v>
      </c>
      <c r="K35" s="15">
        <f>J35*I35*$K$4</f>
        <v>320.40000000000003</v>
      </c>
      <c r="L35" s="13">
        <v>4</v>
      </c>
      <c r="M35" s="35">
        <v>0.2</v>
      </c>
      <c r="N35" s="15">
        <f>M35*L35*$N$4</f>
        <v>162.4</v>
      </c>
      <c r="O35" s="15">
        <f t="shared" si="0"/>
        <v>1083.2000000000003</v>
      </c>
      <c r="P35" s="15"/>
      <c r="Q35" s="3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>
      <c r="A36" s="3" t="s">
        <v>185</v>
      </c>
      <c r="B36" s="5" t="s">
        <v>21</v>
      </c>
      <c r="C36" s="3" t="s">
        <v>441</v>
      </c>
      <c r="D36" s="3" t="s">
        <v>441</v>
      </c>
      <c r="E36" s="15"/>
      <c r="F36" s="13">
        <v>1</v>
      </c>
      <c r="G36" s="14">
        <v>0.25</v>
      </c>
      <c r="H36" s="15">
        <f>G36*F36*$H$4</f>
        <v>204.25</v>
      </c>
      <c r="I36" s="13">
        <v>1</v>
      </c>
      <c r="J36" s="14">
        <v>0.25</v>
      </c>
      <c r="K36" s="15">
        <f>J36*I36*$K$4</f>
        <v>200.25</v>
      </c>
      <c r="L36" s="13" t="s">
        <v>441</v>
      </c>
      <c r="M36" s="3" t="s">
        <v>441</v>
      </c>
      <c r="N36" s="15"/>
      <c r="O36" s="15">
        <f t="shared" si="0"/>
        <v>404.5</v>
      </c>
      <c r="P36" s="15"/>
      <c r="Q36" s="3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>
      <c r="A37" s="3" t="s">
        <v>186</v>
      </c>
      <c r="B37" s="5" t="s">
        <v>188</v>
      </c>
      <c r="C37" s="3" t="s">
        <v>441</v>
      </c>
      <c r="D37" s="3" t="s">
        <v>441</v>
      </c>
      <c r="E37" s="15"/>
      <c r="F37" s="13" t="s">
        <v>441</v>
      </c>
      <c r="G37" s="3" t="s">
        <v>441</v>
      </c>
      <c r="H37" s="15"/>
      <c r="I37" s="13" t="s">
        <v>441</v>
      </c>
      <c r="J37" s="3" t="s">
        <v>441</v>
      </c>
      <c r="K37" s="15"/>
      <c r="L37" s="13">
        <v>3</v>
      </c>
      <c r="M37" s="40">
        <v>0.5</v>
      </c>
      <c r="N37" s="15">
        <f>M37*L37*$N$4</f>
        <v>304.5</v>
      </c>
      <c r="O37" s="15">
        <f t="shared" si="0"/>
        <v>304.5</v>
      </c>
      <c r="P37" s="15"/>
      <c r="Q37" s="3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>
      <c r="B38" s="6" t="s">
        <v>189</v>
      </c>
      <c r="C38" s="209"/>
      <c r="D38" s="209"/>
      <c r="E38" s="211">
        <f>SUM(E33:E37)</f>
        <v>786.6</v>
      </c>
      <c r="F38" s="10"/>
      <c r="G38" s="209"/>
      <c r="H38" s="211">
        <f>SUM(H33:H37)</f>
        <v>1143.8</v>
      </c>
      <c r="I38" s="10"/>
      <c r="J38" s="209"/>
      <c r="K38" s="211">
        <f>SUM(K33:K37)</f>
        <v>1121.4000000000001</v>
      </c>
      <c r="L38" s="10"/>
      <c r="M38" s="209"/>
      <c r="N38" s="211">
        <f>SUM(N31:N37)</f>
        <v>1725.5</v>
      </c>
      <c r="O38" s="211">
        <f>SUM(O31:O37)</f>
        <v>4777.3</v>
      </c>
      <c r="P38" s="15"/>
      <c r="Q38" s="3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>
      <c r="D39" s="3"/>
      <c r="E39" s="15"/>
      <c r="F39" s="13"/>
      <c r="G39" s="3"/>
      <c r="H39" s="15"/>
      <c r="I39" s="13"/>
      <c r="J39" s="3"/>
      <c r="K39" s="15"/>
      <c r="L39" s="13"/>
      <c r="M39" s="3"/>
      <c r="N39" s="211" t="s">
        <v>323</v>
      </c>
      <c r="O39" s="211">
        <f>ROUND(O38,0)</f>
        <v>4777</v>
      </c>
      <c r="P39" s="15"/>
      <c r="Q39" s="3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>
      <c r="A40" s="3" t="s">
        <v>471</v>
      </c>
      <c r="B40" s="6" t="s">
        <v>24</v>
      </c>
      <c r="D40" s="3"/>
      <c r="E40" s="15"/>
      <c r="F40" s="13"/>
      <c r="G40" s="3"/>
      <c r="H40" s="15"/>
      <c r="I40" s="13"/>
      <c r="J40" s="3"/>
      <c r="K40" s="15"/>
      <c r="L40" s="13"/>
      <c r="M40" s="3"/>
      <c r="N40" s="15"/>
      <c r="O40" s="15"/>
      <c r="P40" s="15"/>
      <c r="Q40" s="3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>
      <c r="A41" s="3" t="s">
        <v>176</v>
      </c>
      <c r="B41" s="5" t="s">
        <v>177</v>
      </c>
      <c r="C41" s="3" t="s">
        <v>441</v>
      </c>
      <c r="D41" s="3" t="s">
        <v>441</v>
      </c>
      <c r="E41" s="15"/>
      <c r="F41" s="13" t="s">
        <v>441</v>
      </c>
      <c r="G41" s="3" t="s">
        <v>441</v>
      </c>
      <c r="H41" s="15"/>
      <c r="I41" s="13" t="s">
        <v>441</v>
      </c>
      <c r="J41" s="3" t="s">
        <v>441</v>
      </c>
      <c r="K41" s="15"/>
      <c r="L41" s="13">
        <v>4</v>
      </c>
      <c r="M41" s="35">
        <v>0.8</v>
      </c>
      <c r="N41" s="15">
        <f>M41*L41*$N$4</f>
        <v>649.6</v>
      </c>
      <c r="O41" s="15">
        <f>N41+K41+H41+E41</f>
        <v>649.6</v>
      </c>
      <c r="P41" s="15"/>
      <c r="Q41" s="3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>
      <c r="A42" s="3" t="s">
        <v>178</v>
      </c>
      <c r="B42" s="5" t="s">
        <v>854</v>
      </c>
      <c r="C42" s="3">
        <v>1</v>
      </c>
      <c r="D42" s="37">
        <v>0.125</v>
      </c>
      <c r="E42" s="15">
        <f>D42*$E$4*C42</f>
        <v>171</v>
      </c>
      <c r="F42" s="13">
        <v>1</v>
      </c>
      <c r="G42" s="37">
        <v>0.125</v>
      </c>
      <c r="H42" s="15">
        <f>G42*F42*$H$4</f>
        <v>102.125</v>
      </c>
      <c r="I42" s="13">
        <v>2</v>
      </c>
      <c r="J42" s="37">
        <v>0.125</v>
      </c>
      <c r="K42" s="15">
        <f>J42*I42*$K$4</f>
        <v>200.25</v>
      </c>
      <c r="L42" s="13">
        <v>2</v>
      </c>
      <c r="M42" s="37">
        <v>0.125</v>
      </c>
      <c r="N42" s="15">
        <f>M42*L42*$N$4</f>
        <v>50.75</v>
      </c>
      <c r="O42" s="15">
        <f>N42+K42+H42+E42</f>
        <v>524.125</v>
      </c>
      <c r="P42" s="15"/>
      <c r="Q42" s="3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>
      <c r="A43" s="3" t="s">
        <v>179</v>
      </c>
      <c r="B43" s="5" t="s">
        <v>913</v>
      </c>
      <c r="C43" s="3">
        <v>1</v>
      </c>
      <c r="D43" s="14">
        <v>0.25</v>
      </c>
      <c r="E43" s="15">
        <f>D43*$E$4*C43</f>
        <v>342</v>
      </c>
      <c r="F43" s="13">
        <v>2</v>
      </c>
      <c r="G43" s="14">
        <v>0.25</v>
      </c>
      <c r="H43" s="15">
        <f>G43*F43*$H$4</f>
        <v>408.5</v>
      </c>
      <c r="I43" s="13">
        <v>2</v>
      </c>
      <c r="J43" s="14">
        <v>0.25</v>
      </c>
      <c r="K43" s="15">
        <f>J43*I43*$K$4</f>
        <v>400.5</v>
      </c>
      <c r="L43" s="13">
        <v>9</v>
      </c>
      <c r="M43" s="14">
        <v>0.25</v>
      </c>
      <c r="N43" s="15">
        <f>M43*L43*$N$4</f>
        <v>456.75</v>
      </c>
      <c r="O43" s="15">
        <f>N43+K43+H43+E43</f>
        <v>1607.75</v>
      </c>
      <c r="P43" s="15"/>
      <c r="Q43" s="3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>
      <c r="A44" s="3" t="s">
        <v>180</v>
      </c>
      <c r="B44" s="5" t="s">
        <v>855</v>
      </c>
      <c r="C44" s="3">
        <v>1</v>
      </c>
      <c r="D44" s="35">
        <v>0.2</v>
      </c>
      <c r="E44" s="15">
        <f>D44*$E$4*C44</f>
        <v>273.60000000000002</v>
      </c>
      <c r="F44" s="13">
        <v>2</v>
      </c>
      <c r="G44" s="35">
        <v>0.2</v>
      </c>
      <c r="H44" s="15">
        <f>G44*F44*$H$4</f>
        <v>326.8</v>
      </c>
      <c r="I44" s="13">
        <v>2</v>
      </c>
      <c r="J44" s="35">
        <v>0.2</v>
      </c>
      <c r="K44" s="15">
        <f>J44*I44*$K$4</f>
        <v>320.40000000000003</v>
      </c>
      <c r="L44" s="13">
        <v>4</v>
      </c>
      <c r="M44" s="35">
        <v>0.2</v>
      </c>
      <c r="N44" s="15">
        <f>M44*L44*$N$4</f>
        <v>162.4</v>
      </c>
      <c r="O44" s="15">
        <f>N44+K44+H44+E44</f>
        <v>1083.2000000000003</v>
      </c>
      <c r="P44" s="15"/>
      <c r="Q44" s="3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>
      <c r="D45" s="14"/>
      <c r="E45" s="15"/>
      <c r="F45" s="13"/>
      <c r="G45" s="14"/>
      <c r="H45" s="15"/>
      <c r="I45" s="13"/>
      <c r="K45" s="15"/>
      <c r="L45" s="13"/>
      <c r="M45" s="14"/>
      <c r="N45" s="15"/>
      <c r="O45" s="14" t="s">
        <v>670</v>
      </c>
      <c r="P45" s="15"/>
      <c r="Q45" s="3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ht="10.5" customHeight="1">
      <c r="A46" s="3">
        <v>1</v>
      </c>
      <c r="B46" s="3">
        <v>2</v>
      </c>
      <c r="C46" s="3">
        <v>3</v>
      </c>
      <c r="D46" s="3">
        <v>4</v>
      </c>
      <c r="E46" s="3">
        <v>5</v>
      </c>
      <c r="F46" s="13">
        <v>6</v>
      </c>
      <c r="G46" s="3">
        <v>7</v>
      </c>
      <c r="H46" s="13">
        <v>8</v>
      </c>
      <c r="I46" s="13">
        <v>9</v>
      </c>
      <c r="J46" s="3">
        <v>10</v>
      </c>
      <c r="K46" s="3">
        <v>5</v>
      </c>
      <c r="L46" s="13">
        <v>12</v>
      </c>
      <c r="M46" s="3">
        <v>13</v>
      </c>
      <c r="N46" s="13">
        <v>14</v>
      </c>
      <c r="O46" s="3">
        <v>15</v>
      </c>
      <c r="P46" s="15"/>
      <c r="Q46" s="3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ht="10.5" customHeight="1">
      <c r="B47" s="3"/>
      <c r="D47" s="3"/>
      <c r="E47" s="3"/>
      <c r="F47" s="13"/>
      <c r="G47" s="3"/>
      <c r="H47" s="13"/>
      <c r="I47" s="13"/>
      <c r="J47" s="3"/>
      <c r="K47" s="3"/>
      <c r="L47" s="13"/>
      <c r="M47" s="3"/>
      <c r="N47" s="13"/>
      <c r="O47" s="3"/>
      <c r="P47" s="15"/>
      <c r="Q47" s="3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>
      <c r="A48" s="3" t="s">
        <v>185</v>
      </c>
      <c r="B48" s="5" t="s">
        <v>856</v>
      </c>
      <c r="C48" s="3" t="s">
        <v>441</v>
      </c>
      <c r="D48" s="3" t="s">
        <v>441</v>
      </c>
      <c r="E48" s="15"/>
      <c r="F48" s="13">
        <v>1</v>
      </c>
      <c r="G48" s="14">
        <v>0.25</v>
      </c>
      <c r="H48" s="15">
        <f>G48*F48*$H$4</f>
        <v>204.25</v>
      </c>
      <c r="I48" s="13">
        <v>1</v>
      </c>
      <c r="J48" s="14">
        <v>0.25</v>
      </c>
      <c r="K48" s="15">
        <f>J48*I48*$K$4</f>
        <v>200.25</v>
      </c>
      <c r="L48" s="13">
        <v>1</v>
      </c>
      <c r="M48" s="14">
        <v>0.25</v>
      </c>
      <c r="N48" s="15">
        <f>M48*L48*$N$4</f>
        <v>50.75</v>
      </c>
      <c r="O48" s="15">
        <f>N48+K48+H48+E48</f>
        <v>455.25</v>
      </c>
      <c r="P48" s="15"/>
      <c r="Q48" s="3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>
      <c r="A49" s="3" t="s">
        <v>186</v>
      </c>
      <c r="B49" s="5" t="s">
        <v>20</v>
      </c>
      <c r="C49" s="3" t="s">
        <v>441</v>
      </c>
      <c r="D49" s="3" t="s">
        <v>441</v>
      </c>
      <c r="E49" s="15"/>
      <c r="F49" s="13" t="s">
        <v>441</v>
      </c>
      <c r="G49" s="3" t="s">
        <v>441</v>
      </c>
      <c r="H49" s="15"/>
      <c r="I49" s="13" t="s">
        <v>441</v>
      </c>
      <c r="J49" s="3" t="s">
        <v>441</v>
      </c>
      <c r="K49" s="15"/>
      <c r="L49" s="13">
        <v>3</v>
      </c>
      <c r="M49" s="40">
        <v>0.5</v>
      </c>
      <c r="N49" s="15">
        <f>M49*L49*$N$4</f>
        <v>304.5</v>
      </c>
      <c r="O49" s="15">
        <f>N49+K49+H49+E49</f>
        <v>304.5</v>
      </c>
      <c r="P49" s="15"/>
      <c r="Q49" s="3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>
      <c r="A50" s="3" t="s">
        <v>187</v>
      </c>
      <c r="B50" s="5" t="s">
        <v>38</v>
      </c>
      <c r="C50" s="3" t="s">
        <v>441</v>
      </c>
      <c r="D50" s="3" t="s">
        <v>441</v>
      </c>
      <c r="E50" s="15"/>
      <c r="F50" s="13" t="s">
        <v>441</v>
      </c>
      <c r="G50" s="3" t="s">
        <v>441</v>
      </c>
      <c r="H50" s="15"/>
      <c r="I50" s="13">
        <v>4</v>
      </c>
      <c r="J50" s="35">
        <v>0.125</v>
      </c>
      <c r="K50" s="15">
        <f>J50*I50*$K$4</f>
        <v>400.5</v>
      </c>
      <c r="L50" s="13">
        <v>1</v>
      </c>
      <c r="M50" s="35">
        <v>0.125</v>
      </c>
      <c r="N50" s="15">
        <f>M50*L50*$N$4</f>
        <v>25.375</v>
      </c>
      <c r="O50" s="15">
        <f>N50+K50+H50+E50</f>
        <v>425.875</v>
      </c>
      <c r="P50" s="15"/>
      <c r="Q50" s="3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>
      <c r="A51" s="209"/>
      <c r="B51" s="6" t="s">
        <v>474</v>
      </c>
      <c r="C51" s="209"/>
      <c r="D51" s="209"/>
      <c r="E51" s="211">
        <f>SUM(E41:E50)</f>
        <v>791.6</v>
      </c>
      <c r="F51" s="10"/>
      <c r="G51" s="209"/>
      <c r="H51" s="211">
        <f>SUM(H41:H50)</f>
        <v>1049.675</v>
      </c>
      <c r="I51" s="10"/>
      <c r="J51" s="209"/>
      <c r="K51" s="211">
        <f>SUM(K41:K50)</f>
        <v>1526.9</v>
      </c>
      <c r="L51" s="10"/>
      <c r="M51" s="209"/>
      <c r="N51" s="211">
        <f>SUM(N41:N50)</f>
        <v>1714.125</v>
      </c>
      <c r="O51" s="211">
        <f>SUM(O41:O50)</f>
        <v>5065.3</v>
      </c>
      <c r="P51" s="15"/>
      <c r="Q51" s="3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>
      <c r="D52" s="3"/>
      <c r="E52" s="15"/>
      <c r="F52" s="13"/>
      <c r="G52" s="3"/>
      <c r="H52" s="15"/>
      <c r="I52" s="13"/>
      <c r="J52" s="3"/>
      <c r="K52" s="15"/>
      <c r="L52" s="13"/>
      <c r="M52" s="3"/>
      <c r="N52" s="211" t="s">
        <v>323</v>
      </c>
      <c r="O52" s="211">
        <f>ROUND(O51,0)</f>
        <v>5065</v>
      </c>
      <c r="P52" s="15"/>
      <c r="Q52" s="3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ht="12" customHeight="1">
      <c r="A53" s="3" t="s">
        <v>208</v>
      </c>
      <c r="B53" s="6" t="s">
        <v>211</v>
      </c>
      <c r="D53" s="3"/>
      <c r="E53" s="15"/>
      <c r="F53" s="13"/>
      <c r="G53" s="3"/>
      <c r="H53" s="15"/>
      <c r="I53" s="13"/>
      <c r="J53" s="3"/>
      <c r="K53" s="15"/>
      <c r="L53" s="13"/>
      <c r="M53" s="3"/>
      <c r="N53" s="15"/>
      <c r="O53" s="15"/>
      <c r="P53" s="15"/>
      <c r="Q53" s="3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>
      <c r="A54" s="3" t="s">
        <v>176</v>
      </c>
      <c r="B54" s="5" t="s">
        <v>177</v>
      </c>
      <c r="C54" s="3" t="s">
        <v>441</v>
      </c>
      <c r="D54" s="3" t="s">
        <v>441</v>
      </c>
      <c r="E54" s="15"/>
      <c r="F54" s="13" t="s">
        <v>441</v>
      </c>
      <c r="G54" s="3" t="s">
        <v>441</v>
      </c>
      <c r="H54" s="15"/>
      <c r="I54" s="13" t="s">
        <v>441</v>
      </c>
      <c r="J54" s="3" t="s">
        <v>441</v>
      </c>
      <c r="K54" s="15"/>
      <c r="L54" s="13">
        <v>3</v>
      </c>
      <c r="M54" s="14">
        <v>0.25</v>
      </c>
      <c r="N54" s="15">
        <f>M54*L54*$N$4</f>
        <v>152.25</v>
      </c>
      <c r="O54" s="15">
        <f>N54+K54+H54+E54</f>
        <v>152.25</v>
      </c>
      <c r="P54" s="15"/>
      <c r="Q54" s="3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</row>
    <row r="55" spans="1:32">
      <c r="A55" s="3" t="s">
        <v>178</v>
      </c>
      <c r="B55" s="5" t="s">
        <v>857</v>
      </c>
      <c r="C55" s="3">
        <v>1</v>
      </c>
      <c r="D55" s="37">
        <v>0.125</v>
      </c>
      <c r="E55" s="15">
        <f>D55*$E$4*C55</f>
        <v>171</v>
      </c>
      <c r="F55" s="13">
        <v>1</v>
      </c>
      <c r="G55" s="37">
        <v>0.125</v>
      </c>
      <c r="H55" s="15">
        <f>G55*F55*$H$4</f>
        <v>102.125</v>
      </c>
      <c r="I55" s="13" t="s">
        <v>441</v>
      </c>
      <c r="J55" s="3" t="s">
        <v>441</v>
      </c>
      <c r="K55" s="15"/>
      <c r="L55" s="13" t="s">
        <v>441</v>
      </c>
      <c r="M55" s="3" t="s">
        <v>441</v>
      </c>
      <c r="N55" s="15"/>
      <c r="O55" s="15">
        <f>N55+K55+H55+E55</f>
        <v>273.125</v>
      </c>
      <c r="P55" s="15"/>
      <c r="Q55" s="3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</row>
    <row r="56" spans="1:32">
      <c r="A56" s="3" t="s">
        <v>179</v>
      </c>
      <c r="B56" s="5" t="s">
        <v>39</v>
      </c>
      <c r="C56" s="3" t="s">
        <v>441</v>
      </c>
      <c r="D56" s="3" t="s">
        <v>441</v>
      </c>
      <c r="E56" s="15"/>
      <c r="F56" s="13" t="s">
        <v>441</v>
      </c>
      <c r="G56" s="3" t="s">
        <v>441</v>
      </c>
      <c r="H56" s="15"/>
      <c r="I56" s="13" t="s">
        <v>441</v>
      </c>
      <c r="J56" s="3" t="s">
        <v>441</v>
      </c>
      <c r="K56" s="15"/>
      <c r="L56" s="13">
        <v>4</v>
      </c>
      <c r="M56" s="37">
        <v>0.125</v>
      </c>
      <c r="N56" s="15">
        <f>M56*L56*$N$4</f>
        <v>101.5</v>
      </c>
      <c r="O56" s="15">
        <f>N56+K56+H56+E56</f>
        <v>101.5</v>
      </c>
      <c r="P56" s="15"/>
      <c r="Q56" s="3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</row>
    <row r="57" spans="1:32" s="6" customFormat="1">
      <c r="A57" s="209"/>
      <c r="B57" s="6" t="s">
        <v>474</v>
      </c>
      <c r="C57" s="209"/>
      <c r="D57" s="209"/>
      <c r="E57" s="211">
        <f>SUM(E54:E56)</f>
        <v>171</v>
      </c>
      <c r="F57" s="10"/>
      <c r="G57" s="209"/>
      <c r="H57" s="211">
        <f>SUM(H54:H56)</f>
        <v>102.125</v>
      </c>
      <c r="I57" s="10"/>
      <c r="J57" s="209"/>
      <c r="K57" s="211"/>
      <c r="L57" s="10"/>
      <c r="M57" s="209"/>
      <c r="N57" s="211">
        <f>SUM(N54:N56)</f>
        <v>253.75</v>
      </c>
      <c r="O57" s="211">
        <f>SUM(O54:O56)</f>
        <v>526.875</v>
      </c>
      <c r="P57" s="211"/>
      <c r="Q57" s="209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1:32">
      <c r="D58" s="3"/>
      <c r="E58" s="15"/>
      <c r="F58" s="13"/>
      <c r="G58" s="3"/>
      <c r="H58" s="15"/>
      <c r="I58" s="13"/>
      <c r="J58" s="3"/>
      <c r="K58" s="15"/>
      <c r="L58" s="13"/>
      <c r="M58" s="3"/>
      <c r="N58" s="211" t="s">
        <v>323</v>
      </c>
      <c r="O58" s="211">
        <f>ROUND(O57,0)</f>
        <v>527</v>
      </c>
      <c r="P58" s="15"/>
      <c r="Q58" s="3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</row>
    <row r="59" spans="1:32">
      <c r="A59" s="3" t="s">
        <v>209</v>
      </c>
      <c r="B59" s="6" t="s">
        <v>41</v>
      </c>
      <c r="D59" s="3"/>
      <c r="E59" s="15"/>
      <c r="F59" s="13"/>
      <c r="G59" s="3"/>
      <c r="H59" s="15"/>
      <c r="I59" s="13"/>
      <c r="J59" s="3"/>
      <c r="K59" s="15"/>
      <c r="L59" s="13"/>
      <c r="M59" s="3"/>
      <c r="N59" s="15"/>
      <c r="O59" s="15"/>
      <c r="P59" s="15"/>
      <c r="Q59" s="3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</row>
    <row r="60" spans="1:32">
      <c r="A60" s="3" t="s">
        <v>176</v>
      </c>
      <c r="B60" s="5" t="s">
        <v>177</v>
      </c>
      <c r="C60" s="3" t="s">
        <v>441</v>
      </c>
      <c r="D60" s="3" t="s">
        <v>441</v>
      </c>
      <c r="E60" s="15"/>
      <c r="F60" s="13" t="s">
        <v>441</v>
      </c>
      <c r="G60" s="3" t="s">
        <v>441</v>
      </c>
      <c r="H60" s="15"/>
      <c r="I60" s="13" t="s">
        <v>441</v>
      </c>
      <c r="J60" s="3" t="s">
        <v>441</v>
      </c>
      <c r="K60" s="15"/>
      <c r="L60" s="13">
        <v>4</v>
      </c>
      <c r="M60" s="35">
        <v>0.4</v>
      </c>
      <c r="N60" s="15">
        <f>M60*L60*$N$4</f>
        <v>324.8</v>
      </c>
      <c r="O60" s="15">
        <f>N60+K60+H60+E60</f>
        <v>324.8</v>
      </c>
      <c r="P60" s="15"/>
      <c r="Q60" s="3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</row>
    <row r="61" spans="1:32">
      <c r="A61" s="3" t="s">
        <v>178</v>
      </c>
      <c r="B61" s="5" t="s">
        <v>40</v>
      </c>
      <c r="C61" s="3">
        <v>1</v>
      </c>
      <c r="D61" s="37">
        <v>0.125</v>
      </c>
      <c r="E61" s="15">
        <f>D61*$E$4*C61</f>
        <v>171</v>
      </c>
      <c r="F61" s="13">
        <v>1</v>
      </c>
      <c r="G61" s="37">
        <v>0.125</v>
      </c>
      <c r="H61" s="15">
        <f>G61*F61*$H$4</f>
        <v>102.125</v>
      </c>
      <c r="I61" s="13" t="s">
        <v>441</v>
      </c>
      <c r="J61" s="3" t="s">
        <v>441</v>
      </c>
      <c r="K61" s="15"/>
      <c r="L61" s="13" t="s">
        <v>441</v>
      </c>
      <c r="M61" s="3" t="s">
        <v>441</v>
      </c>
      <c r="N61" s="15"/>
      <c r="O61" s="15">
        <f>N61+K61+H61+E61</f>
        <v>273.125</v>
      </c>
      <c r="P61" s="15"/>
      <c r="Q61" s="3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</row>
    <row r="62" spans="1:32">
      <c r="A62" s="3" t="s">
        <v>179</v>
      </c>
      <c r="B62" s="5" t="s">
        <v>39</v>
      </c>
      <c r="C62" s="3" t="s">
        <v>441</v>
      </c>
      <c r="D62" s="3" t="s">
        <v>441</v>
      </c>
      <c r="E62" s="15"/>
      <c r="F62" s="13" t="s">
        <v>441</v>
      </c>
      <c r="G62" s="3" t="s">
        <v>441</v>
      </c>
      <c r="H62" s="15"/>
      <c r="I62" s="13" t="s">
        <v>441</v>
      </c>
      <c r="J62" s="3" t="s">
        <v>441</v>
      </c>
      <c r="K62" s="15"/>
      <c r="L62" s="13">
        <v>3</v>
      </c>
      <c r="M62" s="36">
        <v>0.16666666699999999</v>
      </c>
      <c r="N62" s="15">
        <f>M62*L62*$N$4</f>
        <v>101.500000203</v>
      </c>
      <c r="O62" s="15">
        <f>N62+K62+H62+E62</f>
        <v>101.500000203</v>
      </c>
      <c r="P62" s="15"/>
      <c r="Q62" s="3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>
      <c r="A63" s="3" t="s">
        <v>180</v>
      </c>
      <c r="B63" s="5" t="s">
        <v>25</v>
      </c>
      <c r="C63" s="3">
        <v>1</v>
      </c>
      <c r="D63" s="37">
        <v>0.125</v>
      </c>
      <c r="E63" s="15">
        <f>D63*$E$4*C63</f>
        <v>171</v>
      </c>
      <c r="F63" s="13">
        <v>1</v>
      </c>
      <c r="G63" s="37">
        <v>0.125</v>
      </c>
      <c r="H63" s="15">
        <f>G63*F63*$H$4</f>
        <v>102.125</v>
      </c>
      <c r="I63" s="13" t="s">
        <v>441</v>
      </c>
      <c r="J63" s="3" t="s">
        <v>441</v>
      </c>
      <c r="K63" s="15"/>
      <c r="L63" s="13" t="s">
        <v>441</v>
      </c>
      <c r="M63" s="3" t="s">
        <v>441</v>
      </c>
      <c r="N63" s="15"/>
      <c r="O63" s="15">
        <f>N63+K63+H63+E63</f>
        <v>273.125</v>
      </c>
      <c r="P63" s="15"/>
      <c r="Q63" s="3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6" customFormat="1">
      <c r="A64" s="209"/>
      <c r="B64" s="6" t="s">
        <v>474</v>
      </c>
      <c r="C64" s="209"/>
      <c r="D64" s="209"/>
      <c r="E64" s="211">
        <f>SUM(E60:E63)</f>
        <v>342</v>
      </c>
      <c r="F64" s="10"/>
      <c r="G64" s="209"/>
      <c r="H64" s="211">
        <f>SUM(H60:H63)</f>
        <v>204.25</v>
      </c>
      <c r="I64" s="10"/>
      <c r="J64" s="209"/>
      <c r="K64" s="211"/>
      <c r="L64" s="10"/>
      <c r="M64" s="209"/>
      <c r="N64" s="211">
        <f>SUM(N60:N63)</f>
        <v>426.30000020300002</v>
      </c>
      <c r="O64" s="211">
        <f>N64+K64+H64+E64</f>
        <v>972.55000020300008</v>
      </c>
      <c r="P64" s="211"/>
      <c r="Q64" s="209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</row>
    <row r="65" spans="1:32" s="6" customFormat="1">
      <c r="A65" s="209"/>
      <c r="C65" s="209"/>
      <c r="D65" s="209"/>
      <c r="E65" s="211"/>
      <c r="F65" s="10"/>
      <c r="G65" s="209"/>
      <c r="H65" s="211"/>
      <c r="I65" s="10"/>
      <c r="J65" s="209"/>
      <c r="K65" s="211"/>
      <c r="L65" s="10"/>
      <c r="M65" s="209"/>
      <c r="N65" s="211" t="s">
        <v>323</v>
      </c>
      <c r="O65" s="211">
        <f>ROUND(O64,0)</f>
        <v>973</v>
      </c>
      <c r="P65" s="211"/>
      <c r="Q65" s="209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</row>
    <row r="66" spans="1:32">
      <c r="A66" s="3" t="s">
        <v>210</v>
      </c>
      <c r="B66" s="6" t="s">
        <v>212</v>
      </c>
      <c r="C66" s="3">
        <v>1</v>
      </c>
      <c r="D66" s="36">
        <v>8.3333333333333329E-2</v>
      </c>
      <c r="E66" s="15">
        <f>D66*$E$4*C66</f>
        <v>114</v>
      </c>
      <c r="F66" s="13">
        <v>2</v>
      </c>
      <c r="G66" s="36">
        <v>8.3333333333333329E-2</v>
      </c>
      <c r="H66" s="15">
        <f>G66*$H$4*F66</f>
        <v>136.16666666666666</v>
      </c>
      <c r="I66" s="13" t="s">
        <v>441</v>
      </c>
      <c r="J66" s="3" t="s">
        <v>441</v>
      </c>
      <c r="K66" s="15"/>
      <c r="L66" s="13" t="s">
        <v>441</v>
      </c>
      <c r="M66" s="3" t="s">
        <v>441</v>
      </c>
      <c r="N66" s="15"/>
      <c r="O66" s="211">
        <f>N66+K66+H66+E66</f>
        <v>250.16666666666666</v>
      </c>
      <c r="P66" s="15"/>
      <c r="Q66" s="3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</row>
    <row r="67" spans="1:32">
      <c r="D67" s="36"/>
      <c r="E67" s="15"/>
      <c r="F67" s="13"/>
      <c r="G67" s="36"/>
      <c r="H67" s="15"/>
      <c r="I67" s="13"/>
      <c r="J67" s="3"/>
      <c r="K67" s="15"/>
      <c r="L67" s="13"/>
      <c r="M67" s="3"/>
      <c r="N67" s="211" t="s">
        <v>323</v>
      </c>
      <c r="O67" s="211">
        <f>ROUND(O66,0)</f>
        <v>250</v>
      </c>
      <c r="P67" s="15"/>
      <c r="Q67" s="3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</row>
    <row r="68" spans="1:32">
      <c r="B68" s="6" t="s">
        <v>335</v>
      </c>
      <c r="D68" s="3"/>
      <c r="E68" s="15"/>
      <c r="F68" s="13"/>
      <c r="G68" s="3"/>
      <c r="H68" s="15"/>
      <c r="I68" s="13"/>
      <c r="J68" s="3"/>
      <c r="K68" s="15"/>
      <c r="L68" s="13"/>
      <c r="M68" s="3"/>
      <c r="N68" s="15"/>
      <c r="O68" s="15"/>
      <c r="P68" s="15"/>
      <c r="Q68" s="3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</row>
    <row r="69" spans="1:32" ht="11.25" customHeight="1">
      <c r="A69" s="3">
        <v>1</v>
      </c>
      <c r="B69" s="6" t="s">
        <v>26</v>
      </c>
      <c r="D69" s="3"/>
      <c r="E69" s="15"/>
      <c r="F69" s="13"/>
      <c r="G69" s="3"/>
      <c r="H69" s="15"/>
      <c r="I69" s="13"/>
      <c r="J69" s="3"/>
      <c r="K69" s="15"/>
      <c r="L69" s="13"/>
      <c r="M69" s="3"/>
      <c r="N69" s="15"/>
      <c r="O69" s="15"/>
      <c r="P69" s="15"/>
      <c r="Q69" s="3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</row>
    <row r="70" spans="1:32" ht="12" customHeight="1">
      <c r="B70" s="6" t="s">
        <v>1484</v>
      </c>
      <c r="D70" s="3"/>
      <c r="E70" s="15"/>
      <c r="F70" s="13"/>
      <c r="G70" s="3"/>
      <c r="H70" s="15"/>
      <c r="I70" s="13"/>
      <c r="J70" s="3"/>
      <c r="K70" s="15"/>
      <c r="L70" s="13"/>
      <c r="M70" s="3"/>
      <c r="N70" s="15"/>
      <c r="O70" s="15"/>
      <c r="P70" s="15"/>
      <c r="Q70" s="3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ht="14.25">
      <c r="A71" s="209"/>
      <c r="B71" s="5" t="s">
        <v>679</v>
      </c>
      <c r="D71" s="3"/>
      <c r="E71" s="15"/>
      <c r="F71" s="13"/>
      <c r="G71" s="3"/>
      <c r="H71" s="15"/>
      <c r="I71" s="13"/>
      <c r="J71" s="3"/>
      <c r="K71" s="15"/>
      <c r="L71" s="13"/>
      <c r="M71" s="3"/>
      <c r="N71" s="15"/>
      <c r="O71" s="15"/>
      <c r="P71" s="15"/>
      <c r="Q71" s="3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</row>
    <row r="72" spans="1:32">
      <c r="A72" s="3" t="s">
        <v>176</v>
      </c>
      <c r="B72" s="5" t="s">
        <v>45</v>
      </c>
      <c r="C72" s="3">
        <v>1</v>
      </c>
      <c r="D72" s="37">
        <v>0.125</v>
      </c>
      <c r="E72" s="15">
        <f>D72*$E$4*C72</f>
        <v>171</v>
      </c>
      <c r="F72" s="13">
        <v>2</v>
      </c>
      <c r="G72" s="37">
        <v>0.125</v>
      </c>
      <c r="H72" s="15">
        <f>G72*F72*$H$4</f>
        <v>204.25</v>
      </c>
      <c r="I72" s="13">
        <v>2</v>
      </c>
      <c r="J72" s="37">
        <v>0.125</v>
      </c>
      <c r="K72" s="15">
        <f>J72*I72*$K$4</f>
        <v>200.25</v>
      </c>
      <c r="L72" s="13">
        <v>5</v>
      </c>
      <c r="M72" s="37">
        <v>0.125</v>
      </c>
      <c r="N72" s="15">
        <f>M72*L72*$N$4</f>
        <v>126.875</v>
      </c>
      <c r="O72" s="15">
        <f>N72+K72+H72+E72</f>
        <v>702.375</v>
      </c>
      <c r="P72" s="15"/>
      <c r="Q72" s="3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</row>
    <row r="73" spans="1:32">
      <c r="A73" s="3" t="s">
        <v>178</v>
      </c>
      <c r="B73" s="5" t="s">
        <v>46</v>
      </c>
      <c r="C73" s="3">
        <v>1</v>
      </c>
      <c r="D73" s="37">
        <v>0.375</v>
      </c>
      <c r="E73" s="15">
        <f>D73*$E$4*C73</f>
        <v>513</v>
      </c>
      <c r="F73" s="13">
        <v>2</v>
      </c>
      <c r="G73" s="37">
        <v>0.375</v>
      </c>
      <c r="H73" s="15">
        <f>G73*F73*$H$4</f>
        <v>612.75</v>
      </c>
      <c r="I73" s="13">
        <v>2</v>
      </c>
      <c r="J73" s="37">
        <v>0.375</v>
      </c>
      <c r="K73" s="15">
        <f>J73*I73*$K$4</f>
        <v>600.75</v>
      </c>
      <c r="L73" s="13">
        <v>5</v>
      </c>
      <c r="M73" s="37">
        <v>0.375</v>
      </c>
      <c r="N73" s="15">
        <f>M73*L73*$N$4</f>
        <v>380.625</v>
      </c>
      <c r="O73" s="15">
        <f>N73+K73+H73+E73</f>
        <v>2107.125</v>
      </c>
      <c r="P73" s="15"/>
      <c r="Q73" s="3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</row>
    <row r="74" spans="1:32">
      <c r="A74" s="3" t="s">
        <v>179</v>
      </c>
      <c r="B74" s="5" t="s">
        <v>49</v>
      </c>
      <c r="C74" s="3">
        <v>1</v>
      </c>
      <c r="D74" s="14">
        <v>0.25</v>
      </c>
      <c r="E74" s="15">
        <f>D74*$E$4*C74</f>
        <v>342</v>
      </c>
      <c r="F74" s="13">
        <v>1</v>
      </c>
      <c r="G74" s="14">
        <v>0.25</v>
      </c>
      <c r="H74" s="15">
        <f>G74*F74*$H$4</f>
        <v>204.25</v>
      </c>
      <c r="I74" s="13" t="s">
        <v>441</v>
      </c>
      <c r="J74" s="3" t="s">
        <v>441</v>
      </c>
      <c r="K74" s="15"/>
      <c r="L74" s="13" t="s">
        <v>441</v>
      </c>
      <c r="M74" s="3" t="s">
        <v>441</v>
      </c>
      <c r="N74" s="15"/>
      <c r="O74" s="15">
        <f>N74+K74+H74+E74</f>
        <v>546.25</v>
      </c>
      <c r="P74" s="15"/>
      <c r="Q74" s="3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</row>
    <row r="75" spans="1:32" s="6" customFormat="1">
      <c r="A75" s="209"/>
      <c r="B75" s="6" t="s">
        <v>474</v>
      </c>
      <c r="C75" s="209"/>
      <c r="D75" s="209"/>
      <c r="E75" s="211">
        <f>SUM(E72:E74)</f>
        <v>1026</v>
      </c>
      <c r="F75" s="10"/>
      <c r="G75" s="209"/>
      <c r="H75" s="211">
        <f>SUM(H72:H74)</f>
        <v>1021.25</v>
      </c>
      <c r="I75" s="10"/>
      <c r="J75" s="209"/>
      <c r="K75" s="211">
        <f>SUM(K72:K74)</f>
        <v>801</v>
      </c>
      <c r="L75" s="10"/>
      <c r="M75" s="209"/>
      <c r="N75" s="211">
        <f>SUM(N72:N74)</f>
        <v>507.5</v>
      </c>
      <c r="O75" s="211">
        <f>SUM(O72:O74)</f>
        <v>3355.75</v>
      </c>
      <c r="P75" s="211"/>
      <c r="Q75" s="209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</row>
    <row r="76" spans="1:32" s="6" customFormat="1">
      <c r="A76" s="209"/>
      <c r="C76" s="209"/>
      <c r="D76" s="209"/>
      <c r="E76" s="211"/>
      <c r="F76" s="10"/>
      <c r="G76" s="209"/>
      <c r="H76" s="211"/>
      <c r="I76" s="10"/>
      <c r="J76" s="209"/>
      <c r="K76" s="211"/>
      <c r="L76" s="10"/>
      <c r="M76" s="209"/>
      <c r="N76" s="211" t="s">
        <v>323</v>
      </c>
      <c r="O76" s="211">
        <f>ROUND(O75,0)</f>
        <v>3356</v>
      </c>
      <c r="P76" s="211"/>
      <c r="Q76" s="209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</row>
    <row r="77" spans="1:32" ht="12.75" customHeight="1">
      <c r="A77" s="3">
        <v>2</v>
      </c>
      <c r="B77" s="6" t="s">
        <v>680</v>
      </c>
      <c r="D77" s="3"/>
      <c r="E77" s="15"/>
      <c r="F77" s="13"/>
      <c r="G77" s="3"/>
      <c r="H77" s="15"/>
      <c r="I77" s="13"/>
      <c r="J77" s="3"/>
      <c r="K77" s="15"/>
      <c r="L77" s="13"/>
      <c r="M77" s="3"/>
      <c r="N77" s="15"/>
      <c r="O77" s="15"/>
      <c r="P77" s="15"/>
      <c r="Q77" s="3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</row>
    <row r="78" spans="1:32">
      <c r="A78" s="3" t="s">
        <v>176</v>
      </c>
      <c r="B78" s="5" t="s">
        <v>858</v>
      </c>
      <c r="C78" s="3">
        <v>1</v>
      </c>
      <c r="D78" s="14">
        <v>0.25</v>
      </c>
      <c r="E78" s="15">
        <f>D78*$E$4*C78</f>
        <v>342</v>
      </c>
      <c r="F78" s="13">
        <v>2</v>
      </c>
      <c r="G78" s="14">
        <v>0.25</v>
      </c>
      <c r="H78" s="15">
        <f>G78*F78*$H$4</f>
        <v>408.5</v>
      </c>
      <c r="I78" s="13">
        <v>2</v>
      </c>
      <c r="J78" s="14">
        <v>0.25</v>
      </c>
      <c r="K78" s="15">
        <f>J78*I78*$K$4</f>
        <v>400.5</v>
      </c>
      <c r="L78" s="13">
        <v>10</v>
      </c>
      <c r="M78" s="37">
        <v>0.125</v>
      </c>
      <c r="N78" s="15">
        <f>M78*L78*$N$4</f>
        <v>253.75</v>
      </c>
      <c r="O78" s="15">
        <f>N78+K78+H78+E78</f>
        <v>1404.75</v>
      </c>
      <c r="P78" s="15"/>
      <c r="Q78" s="3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</row>
    <row r="79" spans="1:32">
      <c r="A79" s="3" t="s">
        <v>178</v>
      </c>
      <c r="B79" s="5" t="s">
        <v>46</v>
      </c>
      <c r="C79" s="3">
        <v>1</v>
      </c>
      <c r="D79" s="40">
        <v>0.5</v>
      </c>
      <c r="E79" s="15">
        <f>D79*$E$4*C79</f>
        <v>684</v>
      </c>
      <c r="F79" s="13">
        <v>2</v>
      </c>
      <c r="G79" s="40">
        <v>0.5</v>
      </c>
      <c r="H79" s="15">
        <f>G79*F79*$H$4</f>
        <v>817</v>
      </c>
      <c r="I79" s="13">
        <v>3</v>
      </c>
      <c r="J79" s="37">
        <v>0.375</v>
      </c>
      <c r="K79" s="15">
        <f>J79*I79*$K$4</f>
        <v>901.125</v>
      </c>
      <c r="L79" s="13">
        <v>10</v>
      </c>
      <c r="M79" s="37">
        <v>0.375</v>
      </c>
      <c r="N79" s="15">
        <f>M79*L79*$N$4</f>
        <v>761.25</v>
      </c>
      <c r="O79" s="15">
        <f>N79+K79+H79+E79</f>
        <v>3163.375</v>
      </c>
      <c r="P79" s="15"/>
      <c r="Q79" s="3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</row>
    <row r="80" spans="1:32">
      <c r="A80" s="3" t="s">
        <v>179</v>
      </c>
      <c r="B80" s="5" t="s">
        <v>49</v>
      </c>
      <c r="C80" s="3">
        <v>1</v>
      </c>
      <c r="D80" s="14">
        <v>0.25</v>
      </c>
      <c r="E80" s="15">
        <f>D80*$E$4*C80</f>
        <v>342</v>
      </c>
      <c r="F80" s="13">
        <v>2</v>
      </c>
      <c r="G80" s="14">
        <v>0.25</v>
      </c>
      <c r="H80" s="15">
        <f>G80*F80*$H$4</f>
        <v>408.5</v>
      </c>
      <c r="I80" s="13" t="s">
        <v>441</v>
      </c>
      <c r="J80" s="3" t="s">
        <v>441</v>
      </c>
      <c r="K80" s="15"/>
      <c r="L80" s="13" t="s">
        <v>441</v>
      </c>
      <c r="M80" s="3" t="s">
        <v>441</v>
      </c>
      <c r="N80" s="15"/>
      <c r="O80" s="15">
        <f>N80+K80+H80+E80</f>
        <v>750.5</v>
      </c>
      <c r="P80" s="15"/>
      <c r="Q80" s="3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</row>
    <row r="81" spans="1:32">
      <c r="A81" s="209"/>
      <c r="B81" s="6" t="s">
        <v>474</v>
      </c>
      <c r="C81" s="209"/>
      <c r="D81" s="209"/>
      <c r="E81" s="211">
        <f>SUM(E78:E80)</f>
        <v>1368</v>
      </c>
      <c r="F81" s="10"/>
      <c r="G81" s="3"/>
      <c r="H81" s="211">
        <f>SUM(H78:H80)</f>
        <v>1634</v>
      </c>
      <c r="I81" s="13"/>
      <c r="J81" s="3"/>
      <c r="K81" s="211">
        <f>SUM(K78:K80)</f>
        <v>1301.625</v>
      </c>
      <c r="L81" s="13"/>
      <c r="M81" s="3"/>
      <c r="N81" s="211">
        <f>SUM(N78:N80)</f>
        <v>1015</v>
      </c>
      <c r="O81" s="211">
        <f>SUM(O78:O80)</f>
        <v>5318.625</v>
      </c>
      <c r="P81" s="15"/>
      <c r="Q81" s="3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</row>
    <row r="82" spans="1:32" ht="12" customHeight="1">
      <c r="A82" s="209"/>
      <c r="B82" s="6"/>
      <c r="C82" s="209"/>
      <c r="D82" s="209"/>
      <c r="E82" s="211"/>
      <c r="F82" s="10"/>
      <c r="G82" s="3"/>
      <c r="H82" s="211"/>
      <c r="I82" s="13"/>
      <c r="J82" s="3"/>
      <c r="K82" s="211"/>
      <c r="L82" s="13"/>
      <c r="M82" s="3"/>
      <c r="N82" s="211" t="s">
        <v>323</v>
      </c>
      <c r="O82" s="211">
        <f>ROUND(O81,0)</f>
        <v>5319</v>
      </c>
      <c r="P82" s="15"/>
      <c r="Q82" s="3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</row>
    <row r="83" spans="1:32" ht="13.5" customHeight="1">
      <c r="A83" s="209">
        <v>3</v>
      </c>
      <c r="B83" s="6" t="s">
        <v>681</v>
      </c>
      <c r="C83" s="209"/>
      <c r="D83" s="209"/>
      <c r="E83" s="211"/>
      <c r="F83" s="10"/>
      <c r="G83" s="3"/>
      <c r="H83" s="15"/>
      <c r="I83" s="13"/>
      <c r="J83" s="3"/>
      <c r="K83" s="15"/>
      <c r="L83" s="13"/>
      <c r="M83" s="3"/>
      <c r="N83" s="15"/>
      <c r="O83" s="15"/>
      <c r="P83" s="15"/>
      <c r="Q83" s="3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</row>
    <row r="84" spans="1:32">
      <c r="A84" s="3" t="s">
        <v>176</v>
      </c>
      <c r="B84" s="5" t="s">
        <v>47</v>
      </c>
      <c r="C84" s="3">
        <v>1</v>
      </c>
      <c r="D84" s="41">
        <v>0.3125</v>
      </c>
      <c r="E84" s="15">
        <f>D84*$E$4*C84</f>
        <v>427.5</v>
      </c>
      <c r="F84" s="13">
        <v>2</v>
      </c>
      <c r="G84" s="41">
        <v>0.3125</v>
      </c>
      <c r="H84" s="15">
        <f>G84*F84*$H$4</f>
        <v>510.625</v>
      </c>
      <c r="I84" s="13">
        <v>2</v>
      </c>
      <c r="J84" s="41">
        <v>0.3125</v>
      </c>
      <c r="K84" s="15">
        <f>J84*I84*$K$4</f>
        <v>500.625</v>
      </c>
      <c r="L84" s="13">
        <v>10</v>
      </c>
      <c r="M84" s="41">
        <v>0.3125</v>
      </c>
      <c r="N84" s="15">
        <f>M84*L84*$N$4</f>
        <v>634.375</v>
      </c>
      <c r="O84" s="15">
        <f>N84+K84+H84+E84</f>
        <v>2073.125</v>
      </c>
      <c r="P84" s="13"/>
      <c r="Q84" s="209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</row>
    <row r="85" spans="1:32">
      <c r="A85" s="3" t="s">
        <v>178</v>
      </c>
      <c r="B85" s="5" t="s">
        <v>46</v>
      </c>
      <c r="C85" s="3">
        <v>1</v>
      </c>
      <c r="D85" s="37">
        <v>0.625</v>
      </c>
      <c r="E85" s="15">
        <f>D85*$E$4*C85</f>
        <v>855</v>
      </c>
      <c r="F85" s="13">
        <v>2</v>
      </c>
      <c r="G85" s="37">
        <v>0.625</v>
      </c>
      <c r="H85" s="15">
        <f>G85*F85*$H$4</f>
        <v>1021.25</v>
      </c>
      <c r="I85" s="13">
        <v>2</v>
      </c>
      <c r="J85" s="37">
        <v>0.875</v>
      </c>
      <c r="K85" s="15">
        <f>J85*I85*$K$4</f>
        <v>1401.75</v>
      </c>
      <c r="L85" s="13">
        <v>10</v>
      </c>
      <c r="M85" s="37">
        <v>0.875</v>
      </c>
      <c r="N85" s="15">
        <f>M85*L85*$N$4</f>
        <v>1776.25</v>
      </c>
      <c r="O85" s="15">
        <f>N85+K85+H85+E85</f>
        <v>5054.25</v>
      </c>
      <c r="P85" s="15"/>
      <c r="Q85" s="209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>
      <c r="A86" s="3" t="s">
        <v>179</v>
      </c>
      <c r="B86" s="5" t="s">
        <v>49</v>
      </c>
      <c r="C86" s="3">
        <v>1</v>
      </c>
      <c r="D86" s="14">
        <v>0.25</v>
      </c>
      <c r="E86" s="15">
        <f>D86*$E$4*C86</f>
        <v>342</v>
      </c>
      <c r="F86" s="13">
        <v>2</v>
      </c>
      <c r="G86" s="14">
        <v>0.25</v>
      </c>
      <c r="H86" s="15">
        <f>G86*F86*$H$4</f>
        <v>408.5</v>
      </c>
      <c r="I86" s="13" t="s">
        <v>441</v>
      </c>
      <c r="J86" s="3" t="s">
        <v>441</v>
      </c>
      <c r="K86" s="15"/>
      <c r="L86" s="13" t="s">
        <v>441</v>
      </c>
      <c r="M86" s="3" t="s">
        <v>441</v>
      </c>
      <c r="N86" s="15"/>
      <c r="O86" s="15">
        <f>N86+K86+H86+E86</f>
        <v>750.5</v>
      </c>
      <c r="P86" s="15"/>
      <c r="Q86" s="209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6" customFormat="1">
      <c r="A87" s="209"/>
      <c r="B87" s="6" t="s">
        <v>474</v>
      </c>
      <c r="C87" s="209"/>
      <c r="D87" s="209"/>
      <c r="E87" s="211">
        <f>SUM(E84:E86)</f>
        <v>1624.5</v>
      </c>
      <c r="F87" s="11"/>
      <c r="G87" s="209"/>
      <c r="H87" s="211">
        <f>SUM(H84:H86)</f>
        <v>1940.375</v>
      </c>
      <c r="I87" s="11"/>
      <c r="J87" s="209"/>
      <c r="K87" s="211">
        <f>SUM(K84:K86)</f>
        <v>1902.375</v>
      </c>
      <c r="L87" s="11"/>
      <c r="M87" s="209"/>
      <c r="N87" s="211">
        <f>SUM(N84:N86)</f>
        <v>2410.625</v>
      </c>
      <c r="O87" s="211">
        <f>SUM(O84:O86)</f>
        <v>7877.875</v>
      </c>
      <c r="P87" s="211"/>
      <c r="Q87" s="209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</row>
    <row r="88" spans="1:32" ht="12" customHeight="1">
      <c r="D88" s="3"/>
      <c r="E88" s="15"/>
      <c r="F88" s="13"/>
      <c r="G88" s="3"/>
      <c r="H88" s="15"/>
      <c r="I88" s="13"/>
      <c r="J88" s="3"/>
      <c r="K88" s="15"/>
      <c r="L88" s="13"/>
      <c r="M88" s="3"/>
      <c r="N88" s="211" t="s">
        <v>323</v>
      </c>
      <c r="O88" s="211">
        <f>ROUND(O87,0)</f>
        <v>7878</v>
      </c>
      <c r="P88" s="15"/>
      <c r="Q88" s="3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>
      <c r="D89" s="3"/>
      <c r="E89" s="15"/>
      <c r="F89" s="13"/>
      <c r="G89" s="3"/>
      <c r="H89" s="15"/>
      <c r="K89" s="15"/>
      <c r="L89" s="13"/>
      <c r="M89" s="3"/>
      <c r="N89" s="15"/>
      <c r="O89" s="13" t="s">
        <v>81</v>
      </c>
      <c r="P89" s="15"/>
      <c r="Q89" s="209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>
      <c r="A90" s="3">
        <v>1</v>
      </c>
      <c r="B90" s="3">
        <v>2</v>
      </c>
      <c r="C90" s="3">
        <v>3</v>
      </c>
      <c r="D90" s="3">
        <v>4</v>
      </c>
      <c r="E90" s="3">
        <v>5</v>
      </c>
      <c r="F90" s="13">
        <v>6</v>
      </c>
      <c r="G90" s="3">
        <v>7</v>
      </c>
      <c r="H90" s="13">
        <v>8</v>
      </c>
      <c r="I90" s="13">
        <v>9</v>
      </c>
      <c r="J90" s="3">
        <v>10</v>
      </c>
      <c r="K90" s="3">
        <v>5</v>
      </c>
      <c r="L90" s="13">
        <v>12</v>
      </c>
      <c r="M90" s="3">
        <v>13</v>
      </c>
      <c r="N90" s="13">
        <v>14</v>
      </c>
      <c r="O90" s="3">
        <v>15</v>
      </c>
      <c r="P90" s="15"/>
      <c r="Q90" s="209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ht="9" customHeight="1">
      <c r="B91" s="3"/>
      <c r="D91" s="3"/>
      <c r="E91" s="3"/>
      <c r="F91" s="13"/>
      <c r="G91" s="3"/>
      <c r="H91" s="13"/>
      <c r="I91" s="13"/>
      <c r="J91" s="3"/>
      <c r="K91" s="3"/>
      <c r="L91" s="13"/>
      <c r="M91" s="3"/>
      <c r="N91" s="13"/>
      <c r="O91" s="3"/>
      <c r="P91" s="15"/>
      <c r="Q91" s="209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>
      <c r="B92" s="6" t="s">
        <v>336</v>
      </c>
      <c r="D92" s="3"/>
      <c r="E92" s="15"/>
      <c r="F92" s="13"/>
      <c r="G92" s="3"/>
      <c r="H92" s="15"/>
      <c r="I92" s="13"/>
      <c r="J92" s="3"/>
      <c r="K92" s="15"/>
      <c r="L92" s="13"/>
      <c r="M92" s="3"/>
      <c r="N92" s="211"/>
      <c r="O92" s="211"/>
      <c r="P92" s="15"/>
      <c r="Q92" s="3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>
      <c r="B93" s="6" t="s">
        <v>914</v>
      </c>
      <c r="D93" s="3"/>
      <c r="E93" s="15"/>
      <c r="F93" s="13"/>
      <c r="G93" s="3"/>
      <c r="H93" s="15"/>
      <c r="I93" s="13"/>
      <c r="J93" s="3"/>
      <c r="K93" s="15"/>
      <c r="L93" s="13"/>
      <c r="M93" s="3"/>
      <c r="N93" s="15"/>
      <c r="O93" s="15"/>
      <c r="P93" s="15"/>
      <c r="Q93" s="3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</row>
    <row r="94" spans="1:32">
      <c r="A94" s="3" t="s">
        <v>176</v>
      </c>
      <c r="B94" s="5" t="s">
        <v>864</v>
      </c>
      <c r="C94" s="3" t="s">
        <v>441</v>
      </c>
      <c r="D94" s="3" t="s">
        <v>441</v>
      </c>
      <c r="E94" s="15"/>
      <c r="F94" s="13" t="s">
        <v>441</v>
      </c>
      <c r="G94" s="3" t="s">
        <v>441</v>
      </c>
      <c r="H94" s="15"/>
      <c r="I94" s="13" t="s">
        <v>441</v>
      </c>
      <c r="J94" s="3" t="s">
        <v>441</v>
      </c>
      <c r="K94" s="15"/>
      <c r="L94" s="13">
        <v>4</v>
      </c>
      <c r="M94" s="3">
        <v>2</v>
      </c>
      <c r="N94" s="15">
        <f>M94*L94*$N$4</f>
        <v>1624</v>
      </c>
      <c r="O94" s="15">
        <f>N94+K94+H94+E94</f>
        <v>1624</v>
      </c>
      <c r="P94" s="15"/>
      <c r="Q94" s="3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</row>
    <row r="95" spans="1:32">
      <c r="B95" s="5" t="s">
        <v>227</v>
      </c>
      <c r="D95" s="40"/>
      <c r="E95" s="15"/>
      <c r="F95" s="13"/>
      <c r="G95" s="3"/>
      <c r="H95" s="15"/>
      <c r="I95" s="13"/>
      <c r="J95" s="3"/>
      <c r="K95" s="15"/>
      <c r="L95" s="13"/>
      <c r="M95" s="3"/>
      <c r="N95" s="15"/>
      <c r="O95" s="15"/>
      <c r="P95" s="15"/>
      <c r="Q95" s="3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</row>
    <row r="96" spans="1:32">
      <c r="A96" s="3" t="s">
        <v>178</v>
      </c>
      <c r="B96" s="5" t="s">
        <v>863</v>
      </c>
      <c r="C96" s="3">
        <v>1</v>
      </c>
      <c r="D96" s="40">
        <v>0.5</v>
      </c>
      <c r="E96" s="15">
        <f>D96*$E$4*C96</f>
        <v>684</v>
      </c>
      <c r="F96" s="13">
        <v>1</v>
      </c>
      <c r="G96" s="40">
        <v>0.5</v>
      </c>
      <c r="H96" s="15">
        <f>G96*F96*$H$4</f>
        <v>408.5</v>
      </c>
      <c r="I96" s="13">
        <v>2</v>
      </c>
      <c r="J96" s="40">
        <v>0.5</v>
      </c>
      <c r="K96" s="15">
        <f>J96*I96*$K$4</f>
        <v>801</v>
      </c>
      <c r="L96" s="13" t="s">
        <v>441</v>
      </c>
      <c r="M96" s="3" t="s">
        <v>441</v>
      </c>
      <c r="N96" s="15"/>
      <c r="O96" s="15">
        <f>N96+K96+H96+E96</f>
        <v>1893.5</v>
      </c>
      <c r="P96" s="15"/>
      <c r="Q96" s="3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</row>
    <row r="97" spans="1:32">
      <c r="A97" s="3" t="s">
        <v>179</v>
      </c>
      <c r="B97" s="5" t="s">
        <v>862</v>
      </c>
      <c r="C97" s="3" t="s">
        <v>441</v>
      </c>
      <c r="D97" s="3" t="s">
        <v>441</v>
      </c>
      <c r="E97" s="15"/>
      <c r="F97" s="13" t="s">
        <v>441</v>
      </c>
      <c r="G97" s="3" t="s">
        <v>441</v>
      </c>
      <c r="H97" s="15"/>
      <c r="I97" s="13" t="s">
        <v>441</v>
      </c>
      <c r="J97" s="3" t="s">
        <v>441</v>
      </c>
      <c r="K97" s="15"/>
      <c r="L97" s="13">
        <v>3</v>
      </c>
      <c r="M97" s="3">
        <v>4</v>
      </c>
      <c r="N97" s="15">
        <f>M97*L97*$N$4</f>
        <v>2436</v>
      </c>
      <c r="O97" s="15">
        <f>N97+K97+H97+E97</f>
        <v>2436</v>
      </c>
      <c r="P97" s="15"/>
      <c r="Q97" s="3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</row>
    <row r="98" spans="1:32">
      <c r="B98" s="5" t="s">
        <v>959</v>
      </c>
      <c r="D98" s="3"/>
      <c r="E98" s="15"/>
      <c r="F98" s="13"/>
      <c r="G98" s="3"/>
      <c r="H98" s="15"/>
      <c r="I98" s="13"/>
      <c r="J98" s="3"/>
      <c r="K98" s="15"/>
      <c r="L98" s="13"/>
      <c r="M98" s="3"/>
      <c r="N98" s="15"/>
      <c r="O98" s="15"/>
      <c r="P98" s="15"/>
      <c r="Q98" s="3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</row>
    <row r="99" spans="1:32">
      <c r="A99" s="3" t="s">
        <v>180</v>
      </c>
      <c r="B99" s="5" t="s">
        <v>915</v>
      </c>
      <c r="C99" s="3">
        <v>1</v>
      </c>
      <c r="D99" s="40">
        <v>0.5</v>
      </c>
      <c r="E99" s="15">
        <f>D99*$E$4*C99</f>
        <v>684</v>
      </c>
      <c r="F99" s="13">
        <v>2</v>
      </c>
      <c r="G99" s="40">
        <v>0.5</v>
      </c>
      <c r="H99" s="15">
        <f>G99*F99*$H$4</f>
        <v>817</v>
      </c>
      <c r="I99" s="13">
        <v>2</v>
      </c>
      <c r="J99" s="40">
        <v>0.5</v>
      </c>
      <c r="K99" s="15">
        <f>J99*I99*$K$4</f>
        <v>801</v>
      </c>
      <c r="L99" s="13">
        <v>7</v>
      </c>
      <c r="M99" s="40">
        <v>0.5</v>
      </c>
      <c r="N99" s="15">
        <f>M99*L99*$N$4</f>
        <v>710.5</v>
      </c>
      <c r="O99" s="15">
        <f>N99+K99+H99+E99</f>
        <v>3012.5</v>
      </c>
      <c r="P99" s="15"/>
      <c r="Q99" s="3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</row>
    <row r="100" spans="1:32">
      <c r="A100" s="3" t="s">
        <v>185</v>
      </c>
      <c r="B100" s="5" t="s">
        <v>151</v>
      </c>
      <c r="C100" s="3">
        <v>1</v>
      </c>
      <c r="D100" s="14">
        <v>0.25</v>
      </c>
      <c r="E100" s="15">
        <f>D100*$E$4*C100</f>
        <v>342</v>
      </c>
      <c r="F100" s="13" t="s">
        <v>441</v>
      </c>
      <c r="G100" s="3" t="s">
        <v>441</v>
      </c>
      <c r="H100" s="15"/>
      <c r="I100" s="13">
        <v>2</v>
      </c>
      <c r="J100" s="14">
        <v>0.25</v>
      </c>
      <c r="K100" s="15">
        <f>J100*I100*$K$4</f>
        <v>400.5</v>
      </c>
      <c r="L100" s="13">
        <v>2</v>
      </c>
      <c r="M100" s="14">
        <v>0.25</v>
      </c>
      <c r="N100" s="15">
        <f>M100*L100*$N$4</f>
        <v>101.5</v>
      </c>
      <c r="O100" s="15">
        <f>N100+K100+H100+E100</f>
        <v>844</v>
      </c>
      <c r="P100" s="15"/>
      <c r="Q100" s="3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</row>
    <row r="101" spans="1:32">
      <c r="A101" s="3" t="s">
        <v>186</v>
      </c>
      <c r="B101" s="5" t="s">
        <v>916</v>
      </c>
      <c r="C101" s="3">
        <v>1</v>
      </c>
      <c r="D101" s="40">
        <v>0.5</v>
      </c>
      <c r="E101" s="15">
        <f>D101*$E$4*C101</f>
        <v>684</v>
      </c>
      <c r="F101" s="13">
        <v>1</v>
      </c>
      <c r="G101" s="40">
        <v>0.5</v>
      </c>
      <c r="H101" s="15">
        <f>G101*F101*$H$4</f>
        <v>408.5</v>
      </c>
      <c r="I101" s="13">
        <v>2</v>
      </c>
      <c r="J101" s="40">
        <v>0.5</v>
      </c>
      <c r="K101" s="15">
        <f>J101*I101*$K$4</f>
        <v>801</v>
      </c>
      <c r="L101" s="13">
        <v>2</v>
      </c>
      <c r="M101" s="40">
        <v>0.5</v>
      </c>
      <c r="N101" s="15">
        <f>M101*L101*$N$4</f>
        <v>203</v>
      </c>
      <c r="O101" s="15">
        <f>N101+K101+H101+E101</f>
        <v>2096.5</v>
      </c>
      <c r="P101" s="15"/>
      <c r="Q101" s="3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</row>
    <row r="102" spans="1:32">
      <c r="A102" s="3" t="s">
        <v>187</v>
      </c>
      <c r="B102" s="5" t="s">
        <v>917</v>
      </c>
      <c r="C102" s="3">
        <v>1</v>
      </c>
      <c r="D102" s="3">
        <v>3</v>
      </c>
      <c r="E102" s="15">
        <f>D102*$E$4*C102</f>
        <v>4104</v>
      </c>
      <c r="F102" s="13">
        <v>1</v>
      </c>
      <c r="G102" s="3">
        <v>3</v>
      </c>
      <c r="H102" s="15">
        <f>G102*F102*$H$4</f>
        <v>2451</v>
      </c>
      <c r="I102" s="13">
        <v>2</v>
      </c>
      <c r="J102" s="3">
        <v>3</v>
      </c>
      <c r="K102" s="15">
        <f>J102*I102*$K$4</f>
        <v>4806</v>
      </c>
      <c r="L102" s="13">
        <v>2</v>
      </c>
      <c r="M102" s="3">
        <v>3</v>
      </c>
      <c r="N102" s="15">
        <f>M102*L102*$N$4</f>
        <v>1218</v>
      </c>
      <c r="O102" s="15">
        <f>N102+K102+H102+E102</f>
        <v>12579</v>
      </c>
      <c r="P102" s="15"/>
      <c r="Q102" s="3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</row>
    <row r="103" spans="1:32">
      <c r="B103" s="5" t="s">
        <v>865</v>
      </c>
      <c r="D103" s="3"/>
      <c r="E103" s="15"/>
      <c r="F103" s="13"/>
      <c r="G103" s="3"/>
      <c r="H103" s="15"/>
      <c r="I103" s="13"/>
      <c r="J103" s="3"/>
      <c r="K103" s="15"/>
      <c r="L103" s="13"/>
      <c r="M103" s="3"/>
      <c r="N103" s="15"/>
      <c r="O103" s="15"/>
      <c r="P103" s="15"/>
      <c r="Q103" s="3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</row>
    <row r="104" spans="1:32">
      <c r="B104" s="5" t="s">
        <v>50</v>
      </c>
      <c r="D104" s="3"/>
      <c r="E104" s="15"/>
      <c r="F104" s="13"/>
      <c r="G104" s="3"/>
      <c r="H104" s="15"/>
      <c r="I104" s="13"/>
      <c r="J104" s="3"/>
      <c r="K104" s="15"/>
      <c r="L104" s="13"/>
      <c r="M104" s="3"/>
      <c r="N104" s="15"/>
      <c r="O104" s="15"/>
      <c r="P104" s="15"/>
      <c r="Q104" s="3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</row>
    <row r="105" spans="1:32">
      <c r="A105" s="3" t="s">
        <v>51</v>
      </c>
      <c r="B105" s="5" t="s">
        <v>918</v>
      </c>
      <c r="C105" s="3">
        <v>1</v>
      </c>
      <c r="D105" s="40">
        <v>0.5</v>
      </c>
      <c r="E105" s="15">
        <f>D105*$E$4*C105</f>
        <v>684</v>
      </c>
      <c r="F105" s="13">
        <v>1</v>
      </c>
      <c r="G105" s="40">
        <v>0.5</v>
      </c>
      <c r="H105" s="15">
        <f>G105*F105*$H$4</f>
        <v>408.5</v>
      </c>
      <c r="I105" s="13">
        <v>2</v>
      </c>
      <c r="J105" s="40">
        <v>0.5</v>
      </c>
      <c r="K105" s="15">
        <f>J105*I105*$K$4</f>
        <v>801</v>
      </c>
      <c r="L105" s="13">
        <v>7</v>
      </c>
      <c r="M105" s="40">
        <v>0.5</v>
      </c>
      <c r="N105" s="15">
        <f>M105*L105*$N$4</f>
        <v>710.5</v>
      </c>
      <c r="O105" s="15">
        <f>N105+K105+H105+E105</f>
        <v>2604</v>
      </c>
      <c r="P105" s="15"/>
      <c r="Q105" s="3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</row>
    <row r="106" spans="1:32">
      <c r="A106" s="3" t="s">
        <v>52</v>
      </c>
      <c r="B106" s="5" t="s">
        <v>860</v>
      </c>
      <c r="C106" s="3">
        <v>1</v>
      </c>
      <c r="D106" s="3">
        <v>1</v>
      </c>
      <c r="E106" s="15">
        <f>D106*$E$4*C106</f>
        <v>1368</v>
      </c>
      <c r="F106" s="13">
        <v>1</v>
      </c>
      <c r="G106" s="3">
        <v>1</v>
      </c>
      <c r="H106" s="15">
        <f>G106*F106*$H$4</f>
        <v>817</v>
      </c>
      <c r="I106" s="13">
        <v>1</v>
      </c>
      <c r="J106" s="3">
        <v>1</v>
      </c>
      <c r="K106" s="15">
        <f>J106*I106*$K$4</f>
        <v>801</v>
      </c>
      <c r="L106" s="13">
        <v>1</v>
      </c>
      <c r="M106" s="3">
        <v>1</v>
      </c>
      <c r="N106" s="15">
        <f>M106*L106*$N$4</f>
        <v>203</v>
      </c>
      <c r="O106" s="15">
        <f>N106+K106+H106+E106</f>
        <v>3189</v>
      </c>
      <c r="P106" s="15"/>
      <c r="Q106" s="3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</row>
    <row r="107" spans="1:32">
      <c r="A107" s="209"/>
      <c r="B107" s="5" t="s">
        <v>861</v>
      </c>
      <c r="D107" s="3"/>
      <c r="E107" s="15"/>
      <c r="F107" s="13"/>
      <c r="G107" s="3"/>
      <c r="H107" s="15"/>
      <c r="I107" s="13"/>
      <c r="J107" s="3"/>
      <c r="K107" s="15"/>
      <c r="L107" s="13"/>
      <c r="M107" s="3"/>
      <c r="N107" s="15"/>
      <c r="O107" s="15"/>
      <c r="P107" s="15"/>
      <c r="Q107" s="3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>
      <c r="A108" s="3" t="s">
        <v>54</v>
      </c>
      <c r="B108" s="5" t="s">
        <v>919</v>
      </c>
      <c r="C108" s="3">
        <v>1</v>
      </c>
      <c r="D108" s="3" t="s">
        <v>490</v>
      </c>
      <c r="E108" s="15">
        <f>2*E64</f>
        <v>684</v>
      </c>
      <c r="F108" s="3">
        <v>1</v>
      </c>
      <c r="G108" s="3" t="s">
        <v>490</v>
      </c>
      <c r="H108" s="15">
        <f>2*H64</f>
        <v>408.5</v>
      </c>
      <c r="I108" s="13" t="s">
        <v>441</v>
      </c>
      <c r="J108" s="3" t="s">
        <v>441</v>
      </c>
      <c r="K108" s="15"/>
      <c r="L108" s="13">
        <v>7</v>
      </c>
      <c r="M108" s="35">
        <v>0.6</v>
      </c>
      <c r="N108" s="15">
        <f>M108*L108*$N$4</f>
        <v>852.6</v>
      </c>
      <c r="O108" s="15">
        <f t="shared" ref="O108:O113" si="1">N108+K108+H108+E108</f>
        <v>1945.1</v>
      </c>
      <c r="P108" s="15"/>
      <c r="Q108" s="3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>
      <c r="A109" s="3" t="s">
        <v>55</v>
      </c>
      <c r="B109" s="5" t="s">
        <v>920</v>
      </c>
      <c r="C109" s="3">
        <v>1</v>
      </c>
      <c r="D109" s="3">
        <v>1</v>
      </c>
      <c r="E109" s="15">
        <f>D109*$E$4*C109</f>
        <v>1368</v>
      </c>
      <c r="F109" s="13">
        <v>1</v>
      </c>
      <c r="G109" s="3">
        <v>2</v>
      </c>
      <c r="H109" s="15">
        <f>G109*F109*$H$4</f>
        <v>1634</v>
      </c>
      <c r="I109" s="13" t="s">
        <v>441</v>
      </c>
      <c r="J109" s="3" t="s">
        <v>441</v>
      </c>
      <c r="K109" s="15"/>
      <c r="L109" s="13" t="s">
        <v>441</v>
      </c>
      <c r="M109" s="3" t="s">
        <v>441</v>
      </c>
      <c r="N109" s="15"/>
      <c r="O109" s="15">
        <f t="shared" si="1"/>
        <v>3002</v>
      </c>
      <c r="P109" s="15"/>
      <c r="Q109" s="3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>
      <c r="A110" s="3" t="s">
        <v>56</v>
      </c>
      <c r="B110" s="5" t="s">
        <v>59</v>
      </c>
      <c r="C110" s="3">
        <v>1</v>
      </c>
      <c r="D110" s="3" t="s">
        <v>491</v>
      </c>
      <c r="E110" s="15">
        <f>3*E55</f>
        <v>513</v>
      </c>
      <c r="F110" s="3">
        <v>1</v>
      </c>
      <c r="G110" s="3" t="s">
        <v>491</v>
      </c>
      <c r="H110" s="15">
        <f>3*H55</f>
        <v>306.375</v>
      </c>
      <c r="I110" s="13" t="s">
        <v>441</v>
      </c>
      <c r="J110" s="3" t="s">
        <v>441</v>
      </c>
      <c r="K110" s="15"/>
      <c r="L110" s="13"/>
      <c r="M110" s="3" t="s">
        <v>441</v>
      </c>
      <c r="N110" s="15"/>
      <c r="O110" s="15">
        <f t="shared" si="1"/>
        <v>819.375</v>
      </c>
      <c r="P110" s="15"/>
      <c r="Q110" s="3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</row>
    <row r="111" spans="1:32">
      <c r="A111" s="3" t="s">
        <v>57</v>
      </c>
      <c r="B111" s="5" t="s">
        <v>921</v>
      </c>
      <c r="C111" s="3">
        <v>1</v>
      </c>
      <c r="D111" s="3">
        <v>2</v>
      </c>
      <c r="E111" s="15">
        <f>D111*$E$4*C111</f>
        <v>2736</v>
      </c>
      <c r="F111" s="13">
        <v>2</v>
      </c>
      <c r="G111" s="3">
        <v>1</v>
      </c>
      <c r="H111" s="15">
        <f>G111*F111*$H$4</f>
        <v>1634</v>
      </c>
      <c r="I111" s="13">
        <v>1</v>
      </c>
      <c r="J111" s="3">
        <v>2</v>
      </c>
      <c r="K111" s="15">
        <f>J111*I111*$K$4</f>
        <v>1602</v>
      </c>
      <c r="L111" s="13">
        <v>1</v>
      </c>
      <c r="M111" s="3">
        <v>2</v>
      </c>
      <c r="N111" s="15">
        <f>M111*L111*$N$4</f>
        <v>406</v>
      </c>
      <c r="O111" s="15">
        <f t="shared" si="1"/>
        <v>6378</v>
      </c>
      <c r="P111" s="15"/>
      <c r="Q111" s="3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</row>
    <row r="112" spans="1:32">
      <c r="A112" s="3" t="s">
        <v>58</v>
      </c>
      <c r="B112" s="5" t="s">
        <v>409</v>
      </c>
      <c r="D112" s="3"/>
      <c r="E112" s="15"/>
      <c r="F112" s="13">
        <v>2</v>
      </c>
      <c r="G112" s="3">
        <v>1</v>
      </c>
      <c r="H112" s="15">
        <f>G112*F112*$H$4</f>
        <v>1634</v>
      </c>
      <c r="I112" s="13">
        <v>2</v>
      </c>
      <c r="J112" s="3">
        <v>1</v>
      </c>
      <c r="K112" s="15">
        <f>J112*I112*$K$4</f>
        <v>1602</v>
      </c>
      <c r="L112" s="13">
        <v>2</v>
      </c>
      <c r="M112" s="3">
        <v>1</v>
      </c>
      <c r="N112" s="15">
        <f>M112*L112*$N$4</f>
        <v>406</v>
      </c>
      <c r="O112" s="15">
        <f t="shared" si="1"/>
        <v>3642</v>
      </c>
      <c r="P112" s="15"/>
      <c r="Q112" s="3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</row>
    <row r="113" spans="1:32" s="6" customFormat="1">
      <c r="A113" s="209"/>
      <c r="B113" s="6" t="s">
        <v>474</v>
      </c>
      <c r="C113" s="209" t="s">
        <v>441</v>
      </c>
      <c r="D113" s="209" t="s">
        <v>441</v>
      </c>
      <c r="E113" s="211">
        <f>SUM(E94:E112)</f>
        <v>13851</v>
      </c>
      <c r="F113" s="10"/>
      <c r="G113" s="209"/>
      <c r="H113" s="211">
        <f>SUM(H94:H112)</f>
        <v>10927.375</v>
      </c>
      <c r="I113" s="10"/>
      <c r="J113" s="209"/>
      <c r="K113" s="211">
        <f>SUM(K94:K112)</f>
        <v>12415.5</v>
      </c>
      <c r="L113" s="10"/>
      <c r="M113" s="209"/>
      <c r="N113" s="211">
        <f>SUM(N94:N112)</f>
        <v>8871.1</v>
      </c>
      <c r="O113" s="211">
        <f t="shared" si="1"/>
        <v>46064.974999999999</v>
      </c>
      <c r="P113" s="211"/>
      <c r="Q113" s="209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</row>
    <row r="114" spans="1:32">
      <c r="D114" s="3"/>
      <c r="E114" s="15"/>
      <c r="F114" s="13"/>
      <c r="G114" s="3"/>
      <c r="H114" s="15"/>
      <c r="I114" s="13"/>
      <c r="J114" s="3"/>
      <c r="K114" s="15"/>
      <c r="L114" s="13"/>
      <c r="M114" s="3"/>
      <c r="N114" s="211" t="s">
        <v>323</v>
      </c>
      <c r="O114" s="211">
        <f>ROUND(O113,0)</f>
        <v>46065</v>
      </c>
      <c r="P114" s="15"/>
      <c r="Q114" s="3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</row>
    <row r="115" spans="1:32" ht="12" customHeight="1">
      <c r="B115" s="6" t="s">
        <v>337</v>
      </c>
      <c r="D115" s="3"/>
      <c r="E115" s="15"/>
      <c r="F115" s="13"/>
      <c r="G115" s="3"/>
      <c r="H115" s="15"/>
      <c r="I115" s="13"/>
      <c r="J115" s="3"/>
      <c r="K115" s="15"/>
      <c r="L115" s="13"/>
      <c r="M115" s="3"/>
      <c r="N115" s="15"/>
      <c r="O115" s="15"/>
      <c r="P115" s="15"/>
      <c r="Q115" s="3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</row>
    <row r="116" spans="1:32">
      <c r="A116" s="209">
        <v>1</v>
      </c>
      <c r="B116" s="6" t="s">
        <v>922</v>
      </c>
      <c r="D116" s="3"/>
      <c r="E116" s="15"/>
      <c r="F116" s="13"/>
      <c r="G116" s="3"/>
      <c r="H116" s="15"/>
      <c r="I116" s="13"/>
      <c r="J116" s="3"/>
      <c r="K116" s="15"/>
      <c r="L116" s="13"/>
      <c r="M116" s="3"/>
      <c r="N116" s="15"/>
      <c r="O116" s="15"/>
      <c r="P116" s="15"/>
      <c r="Q116" s="3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</row>
    <row r="117" spans="1:32" ht="9" customHeight="1">
      <c r="A117" s="209"/>
      <c r="B117" s="6"/>
      <c r="D117" s="3"/>
      <c r="E117" s="15"/>
      <c r="F117" s="13"/>
      <c r="G117" s="3"/>
      <c r="H117" s="15"/>
      <c r="I117" s="13"/>
      <c r="J117" s="3"/>
      <c r="K117" s="15"/>
      <c r="L117" s="13"/>
      <c r="M117" s="3"/>
      <c r="N117" s="15"/>
      <c r="O117" s="15"/>
      <c r="P117" s="15"/>
      <c r="Q117" s="3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</row>
    <row r="118" spans="1:32" ht="13.5" customHeight="1">
      <c r="A118" s="3">
        <v>1</v>
      </c>
      <c r="B118" s="6" t="s">
        <v>923</v>
      </c>
      <c r="D118" s="3"/>
      <c r="E118" s="15"/>
      <c r="F118" s="13"/>
      <c r="G118" s="3"/>
      <c r="H118" s="15"/>
      <c r="I118" s="13"/>
      <c r="J118" s="3"/>
      <c r="K118" s="15"/>
      <c r="L118" s="13"/>
      <c r="M118" s="3"/>
      <c r="N118" s="15"/>
      <c r="O118" s="15"/>
      <c r="P118" s="15"/>
      <c r="Q118" s="3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</row>
    <row r="119" spans="1:32">
      <c r="A119" s="3" t="s">
        <v>176</v>
      </c>
      <c r="B119" s="5" t="s">
        <v>177</v>
      </c>
      <c r="C119" s="3" t="s">
        <v>441</v>
      </c>
      <c r="D119" s="3" t="s">
        <v>441</v>
      </c>
      <c r="E119" s="15"/>
      <c r="F119" s="13" t="s">
        <v>441</v>
      </c>
      <c r="G119" s="3" t="s">
        <v>441</v>
      </c>
      <c r="H119" s="15"/>
      <c r="I119" s="13" t="s">
        <v>441</v>
      </c>
      <c r="J119" s="3" t="s">
        <v>441</v>
      </c>
      <c r="K119" s="15"/>
      <c r="L119" s="13">
        <v>4</v>
      </c>
      <c r="M119" s="35">
        <v>0.33333333333333331</v>
      </c>
      <c r="N119" s="15">
        <f>M119*L119*$N$4</f>
        <v>270.66666666666663</v>
      </c>
      <c r="O119" s="15">
        <f>N119+K119+H119+E119</f>
        <v>270.66666666666663</v>
      </c>
      <c r="P119" s="15"/>
      <c r="Q119" s="3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</row>
    <row r="120" spans="1:32">
      <c r="A120" s="3" t="s">
        <v>178</v>
      </c>
      <c r="B120" s="5" t="s">
        <v>849</v>
      </c>
      <c r="C120" s="3">
        <v>1</v>
      </c>
      <c r="D120" s="41">
        <v>6.25E-2</v>
      </c>
      <c r="E120" s="15">
        <f>D120*$E$4*C120</f>
        <v>85.5</v>
      </c>
      <c r="F120" s="13"/>
      <c r="G120" s="3"/>
      <c r="H120" s="15"/>
      <c r="I120" s="13">
        <v>1</v>
      </c>
      <c r="J120" s="41">
        <v>6.25E-2</v>
      </c>
      <c r="K120" s="15">
        <f>J120*I120*$K$4</f>
        <v>50.0625</v>
      </c>
      <c r="L120" s="13"/>
      <c r="M120" s="3"/>
      <c r="N120" s="15"/>
      <c r="O120" s="15">
        <f>N120+K120+H120+E120</f>
        <v>135.5625</v>
      </c>
      <c r="P120" s="15"/>
      <c r="Q120" s="3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</row>
    <row r="121" spans="1:32">
      <c r="A121" s="3" t="s">
        <v>179</v>
      </c>
      <c r="B121" s="5" t="s">
        <v>911</v>
      </c>
      <c r="C121" s="3">
        <v>1</v>
      </c>
      <c r="D121" s="35">
        <v>0.16666666666666666</v>
      </c>
      <c r="E121" s="15">
        <f>D121*$E$4*C121</f>
        <v>228</v>
      </c>
      <c r="F121" s="13">
        <v>1</v>
      </c>
      <c r="G121" s="35">
        <v>0.16666666666666666</v>
      </c>
      <c r="H121" s="15">
        <f>G121*F121*$H$4</f>
        <v>136.16666666666666</v>
      </c>
      <c r="I121" s="13">
        <v>1</v>
      </c>
      <c r="J121" s="35">
        <v>0.16666666666666666</v>
      </c>
      <c r="K121" s="15">
        <f>J121*I121*$K$4</f>
        <v>133.5</v>
      </c>
      <c r="L121" s="13">
        <v>5</v>
      </c>
      <c r="M121" s="35">
        <v>0.16666666666666666</v>
      </c>
      <c r="N121" s="15">
        <f>M121*L121*$N$4</f>
        <v>169.16666666666666</v>
      </c>
      <c r="O121" s="15">
        <f>N121+K121+H121+E121</f>
        <v>666.83333333333326</v>
      </c>
      <c r="P121" s="15"/>
      <c r="Q121" s="3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</row>
    <row r="122" spans="1:32">
      <c r="A122" s="3" t="s">
        <v>180</v>
      </c>
      <c r="B122" s="5" t="s">
        <v>327</v>
      </c>
      <c r="C122" s="3">
        <v>1</v>
      </c>
      <c r="D122" s="36">
        <v>8.3333333333333329E-2</v>
      </c>
      <c r="E122" s="15">
        <f>D122*$E$4*C122</f>
        <v>114</v>
      </c>
      <c r="F122" s="13">
        <v>1</v>
      </c>
      <c r="G122" s="36">
        <v>8.3333333333333329E-2</v>
      </c>
      <c r="H122" s="15">
        <f>G122*F122*$H$4</f>
        <v>68.083333333333329</v>
      </c>
      <c r="I122" s="13">
        <v>1</v>
      </c>
      <c r="J122" s="36">
        <v>8.3333333333333329E-2</v>
      </c>
      <c r="K122" s="15">
        <f>J122*I122*$K$4</f>
        <v>66.75</v>
      </c>
      <c r="L122" s="13">
        <v>1</v>
      </c>
      <c r="M122" s="36">
        <v>8.3333333333333329E-2</v>
      </c>
      <c r="N122" s="15">
        <f>M122*L122*$N$4</f>
        <v>16.916666666666664</v>
      </c>
      <c r="O122" s="15">
        <f>N122+K122+H122+E122</f>
        <v>265.75</v>
      </c>
      <c r="P122" s="15"/>
      <c r="Q122" s="3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</row>
    <row r="123" spans="1:32">
      <c r="A123" s="3" t="s">
        <v>185</v>
      </c>
      <c r="B123" s="5" t="s">
        <v>328</v>
      </c>
      <c r="C123" s="3" t="s">
        <v>441</v>
      </c>
      <c r="D123" s="3" t="s">
        <v>441</v>
      </c>
      <c r="E123" s="15"/>
      <c r="F123" s="13" t="s">
        <v>441</v>
      </c>
      <c r="G123" s="3" t="s">
        <v>441</v>
      </c>
      <c r="H123" s="15"/>
      <c r="I123" s="13" t="s">
        <v>441</v>
      </c>
      <c r="J123" s="3" t="s">
        <v>441</v>
      </c>
      <c r="K123" s="15"/>
      <c r="L123" s="13">
        <v>3</v>
      </c>
      <c r="M123" s="35">
        <v>0.16666666666666666</v>
      </c>
      <c r="N123" s="15">
        <f>M123*L123*$N$4</f>
        <v>101.5</v>
      </c>
      <c r="O123" s="15">
        <f>N123+K123+H123+E123</f>
        <v>101.5</v>
      </c>
      <c r="P123" s="15"/>
      <c r="Q123" s="3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</row>
    <row r="124" spans="1:32" s="6" customFormat="1">
      <c r="A124" s="209"/>
      <c r="B124" s="6" t="s">
        <v>474</v>
      </c>
      <c r="C124" s="209" t="s">
        <v>441</v>
      </c>
      <c r="D124" s="209" t="s">
        <v>441</v>
      </c>
      <c r="E124" s="211">
        <f>SUM(E119:E123)</f>
        <v>427.5</v>
      </c>
      <c r="F124" s="10" t="s">
        <v>441</v>
      </c>
      <c r="G124" s="209" t="s">
        <v>441</v>
      </c>
      <c r="H124" s="211">
        <f>SUM(H119:H123)</f>
        <v>204.25</v>
      </c>
      <c r="I124" s="10" t="s">
        <v>441</v>
      </c>
      <c r="J124" s="209" t="s">
        <v>441</v>
      </c>
      <c r="K124" s="211">
        <f>SUM(K119:K123)</f>
        <v>250.3125</v>
      </c>
      <c r="L124" s="10" t="s">
        <v>441</v>
      </c>
      <c r="M124" s="209" t="s">
        <v>441</v>
      </c>
      <c r="N124" s="211">
        <f>SUM(N119:N123)</f>
        <v>558.25</v>
      </c>
      <c r="O124" s="211">
        <f>SUM(O119:O123)</f>
        <v>1440.3125</v>
      </c>
      <c r="P124" s="211"/>
      <c r="Q124" s="209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</row>
    <row r="125" spans="1:32" s="6" customFormat="1" ht="12.75" customHeight="1">
      <c r="A125" s="209"/>
      <c r="C125" s="209"/>
      <c r="D125" s="209"/>
      <c r="E125" s="211"/>
      <c r="F125" s="10"/>
      <c r="G125" s="209"/>
      <c r="H125" s="211"/>
      <c r="I125" s="10"/>
      <c r="J125" s="209"/>
      <c r="K125" s="211"/>
      <c r="L125" s="10"/>
      <c r="M125" s="209"/>
      <c r="N125" s="211" t="s">
        <v>323</v>
      </c>
      <c r="O125" s="211">
        <f>ROUND(O124,0)</f>
        <v>1440</v>
      </c>
      <c r="P125" s="211"/>
      <c r="Q125" s="209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</row>
    <row r="126" spans="1:32">
      <c r="A126" s="3">
        <v>2</v>
      </c>
      <c r="B126" s="6" t="s">
        <v>924</v>
      </c>
      <c r="D126" s="3"/>
      <c r="E126" s="3"/>
      <c r="F126" s="13"/>
      <c r="G126" s="3"/>
      <c r="H126" s="15"/>
      <c r="I126" s="13"/>
      <c r="J126" s="3"/>
      <c r="K126" s="15"/>
      <c r="L126" s="13"/>
      <c r="M126" s="3"/>
      <c r="N126" s="15"/>
      <c r="O126" s="15"/>
      <c r="P126" s="15"/>
      <c r="Q126" s="3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</row>
    <row r="127" spans="1:32">
      <c r="A127" s="3" t="s">
        <v>176</v>
      </c>
      <c r="B127" s="5" t="s">
        <v>177</v>
      </c>
      <c r="C127" s="3" t="s">
        <v>441</v>
      </c>
      <c r="D127" s="3" t="s">
        <v>441</v>
      </c>
      <c r="E127" s="3"/>
      <c r="F127" s="13" t="s">
        <v>441</v>
      </c>
      <c r="G127" s="3" t="s">
        <v>441</v>
      </c>
      <c r="H127" s="15"/>
      <c r="I127" s="13" t="s">
        <v>441</v>
      </c>
      <c r="J127" s="3" t="s">
        <v>441</v>
      </c>
      <c r="K127" s="15"/>
      <c r="L127" s="13">
        <v>4</v>
      </c>
      <c r="M127" s="35">
        <v>0.33333333333333331</v>
      </c>
      <c r="N127" s="15">
        <f>M127*L127*$N$4</f>
        <v>270.66666666666663</v>
      </c>
      <c r="O127" s="15">
        <f>N127+K127+H127+E127</f>
        <v>270.66666666666663</v>
      </c>
      <c r="P127" s="15"/>
      <c r="Q127" s="3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</row>
    <row r="128" spans="1:32">
      <c r="A128" s="3" t="s">
        <v>178</v>
      </c>
      <c r="B128" s="5" t="s">
        <v>911</v>
      </c>
      <c r="C128" s="3">
        <v>1</v>
      </c>
      <c r="D128" s="35">
        <v>0.2</v>
      </c>
      <c r="E128" s="15">
        <f>D128*$E$4*C128</f>
        <v>273.60000000000002</v>
      </c>
      <c r="F128" s="13">
        <v>1</v>
      </c>
      <c r="G128" s="35">
        <v>0.2</v>
      </c>
      <c r="H128" s="15">
        <f>G128*F128*$H$4</f>
        <v>163.4</v>
      </c>
      <c r="I128" s="13">
        <v>2</v>
      </c>
      <c r="J128" s="35">
        <v>0.2</v>
      </c>
      <c r="K128" s="15">
        <f>J128*I128*$K$4</f>
        <v>320.40000000000003</v>
      </c>
      <c r="L128" s="13">
        <v>8</v>
      </c>
      <c r="M128" s="37">
        <v>0.125</v>
      </c>
      <c r="N128" s="15">
        <f>M128*L128*$N$4</f>
        <v>203</v>
      </c>
      <c r="O128" s="15">
        <f>N128+K128+H128+E128</f>
        <v>960.40000000000009</v>
      </c>
      <c r="P128" s="15"/>
      <c r="Q128" s="3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</row>
    <row r="129" spans="1:32">
      <c r="A129" s="3" t="s">
        <v>179</v>
      </c>
      <c r="B129" s="5" t="s">
        <v>925</v>
      </c>
      <c r="C129" s="3">
        <v>1</v>
      </c>
      <c r="D129" s="36">
        <v>8.3333333333333329E-2</v>
      </c>
      <c r="E129" s="15">
        <f>D129*$E$4*C129</f>
        <v>114</v>
      </c>
      <c r="F129" s="13">
        <v>1</v>
      </c>
      <c r="G129" s="36">
        <v>8.3333333333333329E-2</v>
      </c>
      <c r="H129" s="15">
        <f>G129*F129*$H$4</f>
        <v>68.083333333333329</v>
      </c>
      <c r="I129" s="13">
        <v>1</v>
      </c>
      <c r="J129" s="36">
        <v>8.3333333333333329E-2</v>
      </c>
      <c r="K129" s="15">
        <f>J129*I129*$K$4</f>
        <v>66.75</v>
      </c>
      <c r="L129" s="13">
        <v>1</v>
      </c>
      <c r="M129" s="36">
        <v>8.3333333333333329E-2</v>
      </c>
      <c r="N129" s="15">
        <f>M129*L129*$N$4</f>
        <v>16.916666666666664</v>
      </c>
      <c r="O129" s="15">
        <f>N129+K129+H129+E129</f>
        <v>265.75</v>
      </c>
      <c r="P129" s="15"/>
      <c r="Q129" s="3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</row>
    <row r="130" spans="1:32">
      <c r="A130" s="3" t="s">
        <v>180</v>
      </c>
      <c r="B130" s="5" t="s">
        <v>632</v>
      </c>
      <c r="C130" s="3" t="s">
        <v>441</v>
      </c>
      <c r="D130" s="3" t="s">
        <v>441</v>
      </c>
      <c r="E130" s="3"/>
      <c r="F130" s="13" t="s">
        <v>441</v>
      </c>
      <c r="G130" s="3" t="s">
        <v>441</v>
      </c>
      <c r="H130" s="15"/>
      <c r="I130" s="13" t="s">
        <v>441</v>
      </c>
      <c r="J130" s="3" t="s">
        <v>441</v>
      </c>
      <c r="K130" s="15"/>
      <c r="L130" s="13">
        <v>3</v>
      </c>
      <c r="M130" s="35">
        <v>0.16666666666666666</v>
      </c>
      <c r="N130" s="15">
        <f>M130*L130*$N$4</f>
        <v>101.5</v>
      </c>
      <c r="O130" s="15">
        <f>N130+K130+H130+E130</f>
        <v>101.5</v>
      </c>
      <c r="P130" s="15"/>
      <c r="Q130" s="3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</row>
    <row r="131" spans="1:32" s="6" customFormat="1">
      <c r="A131" s="209"/>
      <c r="B131" s="6" t="s">
        <v>474</v>
      </c>
      <c r="C131" s="209" t="s">
        <v>441</v>
      </c>
      <c r="D131" s="209" t="s">
        <v>441</v>
      </c>
      <c r="E131" s="209">
        <f>SUM(E127:E130)</f>
        <v>387.6</v>
      </c>
      <c r="F131" s="10" t="s">
        <v>441</v>
      </c>
      <c r="G131" s="209" t="s">
        <v>441</v>
      </c>
      <c r="H131" s="211">
        <f>SUM(H127:H130)</f>
        <v>231.48333333333335</v>
      </c>
      <c r="I131" s="10" t="s">
        <v>441</v>
      </c>
      <c r="J131" s="209" t="s">
        <v>441</v>
      </c>
      <c r="K131" s="211">
        <f>SUM(K127:K130)</f>
        <v>387.15000000000003</v>
      </c>
      <c r="L131" s="10" t="s">
        <v>441</v>
      </c>
      <c r="M131" s="209" t="s">
        <v>441</v>
      </c>
      <c r="N131" s="209">
        <f>SUM(N127:N130)</f>
        <v>592.08333333333326</v>
      </c>
      <c r="O131" s="211">
        <f>SUM(O127:O130)</f>
        <v>1598.3166666666666</v>
      </c>
      <c r="P131" s="211"/>
      <c r="Q131" s="209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</row>
    <row r="132" spans="1:32">
      <c r="A132" s="209"/>
      <c r="D132" s="3"/>
      <c r="E132" s="3"/>
      <c r="F132" s="13"/>
      <c r="G132" s="3"/>
      <c r="H132" s="15"/>
      <c r="I132" s="13"/>
      <c r="J132" s="3"/>
      <c r="K132" s="15"/>
      <c r="L132" s="13"/>
      <c r="M132" s="3"/>
      <c r="N132" s="211" t="s">
        <v>323</v>
      </c>
      <c r="O132" s="211">
        <f>ROUND(O131,0)</f>
        <v>1598</v>
      </c>
      <c r="P132" s="15"/>
      <c r="Q132" s="3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</row>
    <row r="133" spans="1:32" ht="12" customHeight="1">
      <c r="D133" s="3"/>
      <c r="E133" s="15"/>
      <c r="F133" s="13"/>
      <c r="G133" s="3"/>
      <c r="H133" s="15"/>
      <c r="I133" s="13"/>
      <c r="K133" s="15"/>
      <c r="L133" s="13"/>
      <c r="M133" s="3"/>
      <c r="N133" s="15"/>
      <c r="O133" s="3" t="s">
        <v>82</v>
      </c>
      <c r="P133" s="15"/>
      <c r="Q133" s="3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</row>
    <row r="134" spans="1:32">
      <c r="A134" s="3">
        <v>1</v>
      </c>
      <c r="B134" s="3">
        <v>2</v>
      </c>
      <c r="C134" s="3">
        <v>3</v>
      </c>
      <c r="D134" s="3">
        <v>4</v>
      </c>
      <c r="E134" s="3">
        <v>5</v>
      </c>
      <c r="F134" s="13">
        <v>6</v>
      </c>
      <c r="G134" s="3">
        <v>7</v>
      </c>
      <c r="H134" s="13">
        <v>8</v>
      </c>
      <c r="I134" s="13">
        <v>9</v>
      </c>
      <c r="J134" s="3">
        <v>10</v>
      </c>
      <c r="K134" s="3">
        <v>5</v>
      </c>
      <c r="L134" s="13">
        <v>12</v>
      </c>
      <c r="M134" s="3">
        <v>13</v>
      </c>
      <c r="N134" s="13">
        <v>14</v>
      </c>
      <c r="O134" s="3">
        <v>15</v>
      </c>
      <c r="P134" s="15"/>
      <c r="Q134" s="3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</row>
    <row r="135" spans="1:32" ht="9" customHeight="1">
      <c r="B135" s="3"/>
      <c r="D135" s="3"/>
      <c r="E135" s="3"/>
      <c r="F135" s="13"/>
      <c r="G135" s="3"/>
      <c r="H135" s="13"/>
      <c r="I135" s="13"/>
      <c r="J135" s="3"/>
      <c r="K135" s="3"/>
      <c r="L135" s="13"/>
      <c r="M135" s="3"/>
      <c r="N135" s="13"/>
      <c r="O135" s="3"/>
      <c r="P135" s="15"/>
      <c r="Q135" s="3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</row>
    <row r="136" spans="1:32">
      <c r="A136" s="3">
        <v>3</v>
      </c>
      <c r="B136" s="6" t="s">
        <v>212</v>
      </c>
      <c r="C136" s="3">
        <v>1</v>
      </c>
      <c r="D136" s="36">
        <v>8.3333333333333329E-2</v>
      </c>
      <c r="E136" s="15">
        <f>D136*$E$4*C136</f>
        <v>114</v>
      </c>
      <c r="F136" s="13">
        <v>2</v>
      </c>
      <c r="G136" s="36">
        <v>8.3333333333333329E-2</v>
      </c>
      <c r="H136" s="15">
        <f>G136*F136*$H$4</f>
        <v>136.16666666666666</v>
      </c>
      <c r="I136" s="13" t="s">
        <v>441</v>
      </c>
      <c r="J136" s="3" t="s">
        <v>441</v>
      </c>
      <c r="K136" s="3"/>
      <c r="L136" s="13" t="s">
        <v>441</v>
      </c>
      <c r="M136" s="3" t="s">
        <v>441</v>
      </c>
      <c r="N136" s="15"/>
      <c r="O136" s="211">
        <f>N136+K136+H136+E136</f>
        <v>250.16666666666666</v>
      </c>
      <c r="P136" s="15"/>
      <c r="Q136" s="3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</row>
    <row r="137" spans="1:32">
      <c r="D137" s="36"/>
      <c r="E137" s="15"/>
      <c r="F137" s="13"/>
      <c r="G137" s="36"/>
      <c r="H137" s="15"/>
      <c r="I137" s="13"/>
      <c r="J137" s="3"/>
      <c r="K137" s="3"/>
      <c r="L137" s="13"/>
      <c r="M137" s="3"/>
      <c r="N137" s="211" t="s">
        <v>323</v>
      </c>
      <c r="O137" s="211">
        <f>ROUND(O136,0)</f>
        <v>250</v>
      </c>
      <c r="P137" s="15"/>
      <c r="Q137" s="3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</row>
    <row r="138" spans="1:32">
      <c r="A138" s="3">
        <v>4</v>
      </c>
      <c r="B138" s="6" t="s">
        <v>926</v>
      </c>
      <c r="D138" s="3"/>
      <c r="E138" s="3"/>
      <c r="F138" s="13"/>
      <c r="G138" s="3"/>
      <c r="H138" s="15"/>
      <c r="I138" s="13"/>
      <c r="J138" s="3"/>
      <c r="K138" s="3"/>
      <c r="L138" s="13"/>
      <c r="M138" s="3"/>
      <c r="N138" s="15"/>
      <c r="O138" s="15"/>
      <c r="P138" s="15"/>
      <c r="Q138" s="3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</row>
    <row r="139" spans="1:32">
      <c r="A139" s="3" t="s">
        <v>176</v>
      </c>
      <c r="B139" s="5" t="s">
        <v>177</v>
      </c>
      <c r="C139" s="3" t="s">
        <v>441</v>
      </c>
      <c r="D139" s="3" t="s">
        <v>441</v>
      </c>
      <c r="E139" s="3"/>
      <c r="F139" s="13" t="s">
        <v>441</v>
      </c>
      <c r="G139" s="3" t="s">
        <v>441</v>
      </c>
      <c r="H139" s="15"/>
      <c r="I139" s="13" t="s">
        <v>441</v>
      </c>
      <c r="J139" s="3" t="s">
        <v>441</v>
      </c>
      <c r="K139" s="3"/>
      <c r="L139" s="13">
        <v>4</v>
      </c>
      <c r="M139" s="35">
        <v>0.33333333333333331</v>
      </c>
      <c r="N139" s="15">
        <f>M139*L139*$N$4</f>
        <v>270.66666666666663</v>
      </c>
      <c r="O139" s="15">
        <f>N139+K139+H139+E139</f>
        <v>270.66666666666663</v>
      </c>
      <c r="P139" s="15"/>
      <c r="Q139" s="3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</row>
    <row r="140" spans="1:32">
      <c r="A140" s="3" t="s">
        <v>178</v>
      </c>
      <c r="B140" s="5" t="s">
        <v>410</v>
      </c>
      <c r="C140" s="3">
        <v>1</v>
      </c>
      <c r="D140" s="37">
        <v>0.125</v>
      </c>
      <c r="E140" s="15">
        <f>D140*$E$4*C140</f>
        <v>171</v>
      </c>
      <c r="F140" s="13">
        <v>1</v>
      </c>
      <c r="G140" s="37">
        <v>0.125</v>
      </c>
      <c r="H140" s="15">
        <f>G140*F140*$H$4</f>
        <v>102.125</v>
      </c>
      <c r="I140" s="13" t="s">
        <v>441</v>
      </c>
      <c r="J140" s="3" t="s">
        <v>441</v>
      </c>
      <c r="K140" s="3"/>
      <c r="L140" s="13">
        <v>3</v>
      </c>
      <c r="M140" s="35">
        <v>0.16666666666666666</v>
      </c>
      <c r="N140" s="15">
        <f>M140*L140*$N$4</f>
        <v>101.5</v>
      </c>
      <c r="O140" s="15">
        <f>N140+K140+H140+E140</f>
        <v>374.625</v>
      </c>
      <c r="P140" s="15"/>
      <c r="Q140" s="3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</row>
    <row r="141" spans="1:32">
      <c r="B141" s="5" t="s">
        <v>622</v>
      </c>
      <c r="D141" s="3"/>
      <c r="E141" s="15"/>
      <c r="F141" s="13"/>
      <c r="G141" s="3"/>
      <c r="H141" s="15"/>
      <c r="I141" s="13"/>
      <c r="J141" s="3"/>
      <c r="K141" s="3"/>
      <c r="L141" s="13"/>
      <c r="M141" s="3"/>
      <c r="N141" s="15"/>
      <c r="O141" s="15"/>
      <c r="P141" s="15"/>
      <c r="Q141" s="3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</row>
    <row r="142" spans="1:32" s="6" customFormat="1">
      <c r="A142" s="209"/>
      <c r="B142" s="6" t="s">
        <v>474</v>
      </c>
      <c r="C142" s="209"/>
      <c r="D142" s="209"/>
      <c r="E142" s="211">
        <f>SUM(E138:E141)</f>
        <v>171</v>
      </c>
      <c r="F142" s="10"/>
      <c r="G142" s="209"/>
      <c r="H142" s="211">
        <f>SUM(H138:H141)</f>
        <v>102.125</v>
      </c>
      <c r="I142" s="10"/>
      <c r="J142" s="209"/>
      <c r="K142" s="209"/>
      <c r="L142" s="10"/>
      <c r="M142" s="209"/>
      <c r="N142" s="211">
        <f>SUM(N138:N141)</f>
        <v>372.16666666666663</v>
      </c>
      <c r="O142" s="211">
        <f>SUM(O138:O141)</f>
        <v>645.29166666666663</v>
      </c>
      <c r="P142" s="211"/>
      <c r="Q142" s="209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</row>
    <row r="143" spans="1:32" s="6" customFormat="1" ht="12" customHeight="1">
      <c r="A143" s="209"/>
      <c r="C143" s="209"/>
      <c r="D143" s="209"/>
      <c r="E143" s="211"/>
      <c r="F143" s="10"/>
      <c r="G143" s="209"/>
      <c r="H143" s="211"/>
      <c r="I143" s="10"/>
      <c r="J143" s="209"/>
      <c r="K143" s="209"/>
      <c r="L143" s="10"/>
      <c r="M143" s="209"/>
      <c r="N143" s="211" t="s">
        <v>323</v>
      </c>
      <c r="O143" s="211">
        <f>ROUND(O142,0)</f>
        <v>645</v>
      </c>
      <c r="P143" s="211"/>
      <c r="Q143" s="209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</row>
    <row r="144" spans="1:32">
      <c r="A144" s="3">
        <v>5</v>
      </c>
      <c r="B144" s="6" t="s">
        <v>633</v>
      </c>
      <c r="D144" s="3"/>
      <c r="E144" s="15"/>
      <c r="F144" s="13"/>
      <c r="G144" s="3"/>
      <c r="H144" s="15"/>
      <c r="I144" s="13"/>
      <c r="J144" s="3"/>
      <c r="K144" s="3"/>
      <c r="L144" s="13"/>
      <c r="M144" s="3"/>
      <c r="N144" s="15"/>
      <c r="O144" s="15"/>
      <c r="P144" s="15"/>
      <c r="Q144" s="3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</row>
    <row r="145" spans="1:32">
      <c r="A145" s="3" t="s">
        <v>176</v>
      </c>
      <c r="B145" s="5" t="s">
        <v>190</v>
      </c>
      <c r="C145" s="3" t="s">
        <v>441</v>
      </c>
      <c r="D145" s="3" t="s">
        <v>441</v>
      </c>
      <c r="E145" s="15"/>
      <c r="F145" s="13" t="s">
        <v>441</v>
      </c>
      <c r="G145" s="3" t="s">
        <v>441</v>
      </c>
      <c r="H145" s="15"/>
      <c r="I145" s="13" t="s">
        <v>441</v>
      </c>
      <c r="J145" s="3" t="s">
        <v>441</v>
      </c>
      <c r="K145" s="3"/>
      <c r="L145" s="13">
        <v>3</v>
      </c>
      <c r="M145" s="14">
        <v>0.25</v>
      </c>
      <c r="N145" s="15">
        <f>M145*L145*$N$4</f>
        <v>152.25</v>
      </c>
      <c r="O145" s="15">
        <f>N145+K145+H145+E145</f>
        <v>152.25</v>
      </c>
      <c r="P145" s="15"/>
      <c r="Q145" s="3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</row>
    <row r="146" spans="1:32">
      <c r="A146" s="3" t="s">
        <v>178</v>
      </c>
      <c r="B146" s="5" t="s">
        <v>634</v>
      </c>
      <c r="C146" s="3">
        <v>1</v>
      </c>
      <c r="D146" s="37">
        <v>0.125</v>
      </c>
      <c r="E146" s="15">
        <f>D146*$E$4*C146</f>
        <v>171</v>
      </c>
      <c r="F146" s="13">
        <v>1</v>
      </c>
      <c r="G146" s="37">
        <v>0.125</v>
      </c>
      <c r="H146" s="15">
        <f>G146*F146*$H$4</f>
        <v>102.125</v>
      </c>
      <c r="I146" s="13" t="s">
        <v>441</v>
      </c>
      <c r="J146" s="3" t="s">
        <v>441</v>
      </c>
      <c r="K146" s="3"/>
      <c r="L146" s="13" t="s">
        <v>441</v>
      </c>
      <c r="M146" s="3" t="s">
        <v>441</v>
      </c>
      <c r="N146" s="15"/>
      <c r="O146" s="15">
        <f>N146+K146+H146+E146</f>
        <v>273.125</v>
      </c>
      <c r="P146" s="15"/>
      <c r="Q146" s="3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</row>
    <row r="147" spans="1:32">
      <c r="B147" s="5" t="s">
        <v>623</v>
      </c>
      <c r="D147" s="3"/>
      <c r="E147" s="15"/>
      <c r="F147" s="13"/>
      <c r="G147" s="3"/>
      <c r="H147" s="15"/>
      <c r="I147" s="13"/>
      <c r="J147" s="3"/>
      <c r="K147" s="3"/>
      <c r="L147" s="13"/>
      <c r="M147" s="3"/>
      <c r="N147" s="15"/>
      <c r="O147" s="15"/>
      <c r="P147" s="15"/>
      <c r="Q147" s="3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</row>
    <row r="148" spans="1:32">
      <c r="A148" s="3" t="s">
        <v>179</v>
      </c>
      <c r="B148" s="5" t="s">
        <v>39</v>
      </c>
      <c r="C148" s="3" t="s">
        <v>441</v>
      </c>
      <c r="D148" s="3" t="s">
        <v>441</v>
      </c>
      <c r="E148" s="15"/>
      <c r="F148" s="13" t="s">
        <v>441</v>
      </c>
      <c r="G148" s="3" t="s">
        <v>441</v>
      </c>
      <c r="H148" s="15"/>
      <c r="I148" s="13" t="s">
        <v>441</v>
      </c>
      <c r="J148" s="3" t="s">
        <v>441</v>
      </c>
      <c r="K148" s="3"/>
      <c r="L148" s="13">
        <v>4</v>
      </c>
      <c r="M148" s="37">
        <v>0.125</v>
      </c>
      <c r="N148" s="15">
        <f>M148*L148*$N$4</f>
        <v>101.5</v>
      </c>
      <c r="O148" s="15">
        <f>N148+K148+H148+E148</f>
        <v>101.5</v>
      </c>
      <c r="P148" s="15"/>
      <c r="Q148" s="3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</row>
    <row r="149" spans="1:32" s="6" customFormat="1">
      <c r="A149" s="209"/>
      <c r="B149" s="6" t="s">
        <v>216</v>
      </c>
      <c r="C149" s="209"/>
      <c r="D149" s="209"/>
      <c r="E149" s="211">
        <f>SUM(E145:E148)</f>
        <v>171</v>
      </c>
      <c r="F149" s="10"/>
      <c r="G149" s="209"/>
      <c r="H149" s="211">
        <f>SUM(H145:H148)</f>
        <v>102.125</v>
      </c>
      <c r="I149" s="10"/>
      <c r="J149" s="209"/>
      <c r="K149" s="209"/>
      <c r="L149" s="10"/>
      <c r="M149" s="209"/>
      <c r="N149" s="211">
        <f>SUM(N145:N148)</f>
        <v>253.75</v>
      </c>
      <c r="O149" s="211">
        <f>SUM(O145:O148)</f>
        <v>526.875</v>
      </c>
      <c r="P149" s="211"/>
      <c r="Q149" s="209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</row>
    <row r="150" spans="1:32" s="6" customFormat="1" ht="11.25" customHeight="1">
      <c r="A150" s="209"/>
      <c r="C150" s="209"/>
      <c r="D150" s="209"/>
      <c r="E150" s="211"/>
      <c r="F150" s="10"/>
      <c r="G150" s="209"/>
      <c r="H150" s="211"/>
      <c r="I150" s="10"/>
      <c r="J150" s="209"/>
      <c r="K150" s="209"/>
      <c r="L150" s="10"/>
      <c r="M150" s="209"/>
      <c r="N150" s="211" t="s">
        <v>323</v>
      </c>
      <c r="O150" s="211">
        <f>ROUND(O149,0)</f>
        <v>527</v>
      </c>
      <c r="P150" s="211"/>
      <c r="Q150" s="209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</row>
    <row r="151" spans="1:32">
      <c r="A151" s="209"/>
      <c r="B151" s="6" t="s">
        <v>338</v>
      </c>
      <c r="D151" s="3"/>
      <c r="E151" s="15"/>
      <c r="F151" s="13"/>
      <c r="G151" s="3"/>
      <c r="H151" s="15"/>
      <c r="I151" s="13"/>
      <c r="J151" s="3"/>
      <c r="K151" s="3"/>
      <c r="L151" s="13"/>
      <c r="M151" s="3"/>
      <c r="N151" s="15"/>
      <c r="O151" s="15"/>
      <c r="P151" s="15"/>
      <c r="Q151" s="3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</row>
    <row r="152" spans="1:32">
      <c r="B152" s="6" t="s">
        <v>624</v>
      </c>
      <c r="D152" s="3"/>
      <c r="E152" s="15"/>
      <c r="F152" s="13"/>
      <c r="G152" s="3"/>
      <c r="H152" s="15"/>
      <c r="I152" s="13"/>
      <c r="J152" s="3"/>
      <c r="K152" s="3"/>
      <c r="L152" s="13"/>
      <c r="M152" s="3"/>
      <c r="N152" s="15"/>
      <c r="O152" s="15"/>
      <c r="P152" s="15"/>
      <c r="Q152" s="3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</row>
    <row r="153" spans="1:32">
      <c r="A153" s="3">
        <v>1</v>
      </c>
      <c r="B153" s="5" t="s">
        <v>60</v>
      </c>
      <c r="C153" s="3" t="s">
        <v>441</v>
      </c>
      <c r="D153" s="3" t="s">
        <v>441</v>
      </c>
      <c r="E153" s="15"/>
      <c r="F153" s="13">
        <v>1</v>
      </c>
      <c r="G153" s="3">
        <v>1</v>
      </c>
      <c r="H153" s="15">
        <f>G153*F153*$H$4</f>
        <v>817</v>
      </c>
      <c r="I153" s="13" t="s">
        <v>441</v>
      </c>
      <c r="J153" s="3" t="s">
        <v>441</v>
      </c>
      <c r="L153" s="13">
        <v>1</v>
      </c>
      <c r="M153" s="3">
        <v>1</v>
      </c>
      <c r="N153" s="15">
        <f>M153*L153*$N$4</f>
        <v>203</v>
      </c>
      <c r="O153" s="211">
        <f>N153+K153+H153+E153</f>
        <v>1020</v>
      </c>
      <c r="P153" s="3"/>
      <c r="Q153" s="3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</row>
    <row r="154" spans="1:32">
      <c r="A154" s="3">
        <v>2</v>
      </c>
      <c r="B154" s="5" t="s">
        <v>411</v>
      </c>
      <c r="D154" s="3"/>
      <c r="E154" s="15"/>
      <c r="F154" s="13"/>
      <c r="G154" s="3"/>
      <c r="H154" s="15"/>
      <c r="L154" s="13"/>
      <c r="M154" s="3"/>
      <c r="N154" s="15"/>
      <c r="O154" s="211"/>
      <c r="P154" s="3"/>
      <c r="Q154" s="3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</row>
    <row r="155" spans="1:32">
      <c r="A155" s="3" t="s">
        <v>176</v>
      </c>
      <c r="B155" s="5" t="s">
        <v>228</v>
      </c>
      <c r="C155" s="3">
        <v>1</v>
      </c>
      <c r="D155" s="3">
        <v>1</v>
      </c>
      <c r="E155" s="15">
        <f>D155*$E$4*C155</f>
        <v>1368</v>
      </c>
      <c r="F155" s="13">
        <v>1</v>
      </c>
      <c r="G155" s="3">
        <v>1</v>
      </c>
      <c r="H155" s="15">
        <f>G155*F155*$H$4</f>
        <v>817</v>
      </c>
      <c r="I155" s="13" t="s">
        <v>441</v>
      </c>
      <c r="J155" s="3" t="s">
        <v>441</v>
      </c>
      <c r="L155" s="13">
        <v>1</v>
      </c>
      <c r="M155" s="3">
        <v>1</v>
      </c>
      <c r="N155" s="15">
        <f>M155*L155*$N$4</f>
        <v>203</v>
      </c>
      <c r="O155" s="211">
        <f>N155+K155+H155+E155</f>
        <v>2388</v>
      </c>
      <c r="P155" s="15"/>
      <c r="Q155" s="3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</row>
    <row r="156" spans="1:32">
      <c r="A156" s="3" t="s">
        <v>178</v>
      </c>
      <c r="B156" s="5" t="s">
        <v>229</v>
      </c>
      <c r="C156" s="3">
        <v>1</v>
      </c>
      <c r="D156" s="3">
        <v>1</v>
      </c>
      <c r="E156" s="15">
        <f>D156*$E$4*C156</f>
        <v>1368</v>
      </c>
      <c r="F156" s="13">
        <v>1</v>
      </c>
      <c r="G156" s="3">
        <v>1</v>
      </c>
      <c r="H156" s="15">
        <f>G156*F156*$H$4</f>
        <v>817</v>
      </c>
      <c r="I156" s="13">
        <v>2</v>
      </c>
      <c r="J156" s="3">
        <v>1</v>
      </c>
      <c r="K156" s="15">
        <f>J156*I156*$K$4</f>
        <v>1602</v>
      </c>
      <c r="L156" s="13">
        <v>3</v>
      </c>
      <c r="M156" s="3">
        <v>1</v>
      </c>
      <c r="N156" s="15">
        <f>M156*L156*$N$4</f>
        <v>609</v>
      </c>
      <c r="O156" s="211">
        <f>N156+K156+H156+E156</f>
        <v>4396</v>
      </c>
      <c r="P156" s="15"/>
      <c r="Q156" s="3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</row>
    <row r="157" spans="1:32" ht="10.5" customHeight="1">
      <c r="B157" s="3"/>
      <c r="D157" s="3"/>
      <c r="E157" s="3"/>
      <c r="F157" s="13"/>
      <c r="G157" s="3"/>
      <c r="H157" s="13"/>
      <c r="I157" s="13"/>
      <c r="J157" s="3"/>
      <c r="K157" s="3"/>
      <c r="L157" s="13"/>
      <c r="M157" s="3"/>
      <c r="N157" s="13"/>
      <c r="O157" s="3"/>
      <c r="P157" s="15"/>
      <c r="Q157" s="3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</row>
    <row r="158" spans="1:32">
      <c r="A158" s="209"/>
      <c r="B158" s="6" t="s">
        <v>217</v>
      </c>
      <c r="C158" s="209"/>
      <c r="D158" s="209"/>
      <c r="E158" s="211"/>
      <c r="F158" s="10"/>
      <c r="G158" s="3"/>
      <c r="H158" s="15"/>
      <c r="I158" s="13"/>
      <c r="J158" s="3"/>
      <c r="K158" s="3"/>
      <c r="L158" s="13"/>
      <c r="M158" s="3"/>
      <c r="N158" s="15"/>
      <c r="O158" s="15"/>
      <c r="P158" s="15"/>
      <c r="Q158" s="3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</row>
    <row r="159" spans="1:32">
      <c r="B159" s="6" t="s">
        <v>218</v>
      </c>
      <c r="C159" s="3">
        <v>1</v>
      </c>
      <c r="D159" s="3">
        <v>1</v>
      </c>
      <c r="E159" s="15">
        <f>D159*$E$4*C159</f>
        <v>1368</v>
      </c>
      <c r="F159" s="13">
        <v>1</v>
      </c>
      <c r="G159" s="3">
        <v>1</v>
      </c>
      <c r="H159" s="15">
        <f>G159*F159*$H$4</f>
        <v>817</v>
      </c>
      <c r="I159" s="13">
        <v>1</v>
      </c>
      <c r="J159" s="3">
        <v>1</v>
      </c>
      <c r="K159" s="15">
        <f>J159*I159*$K$4</f>
        <v>801</v>
      </c>
      <c r="L159" s="13">
        <v>4</v>
      </c>
      <c r="M159" s="3">
        <v>1</v>
      </c>
      <c r="N159" s="15">
        <f>M159*L159*$N$4</f>
        <v>812</v>
      </c>
      <c r="O159" s="211">
        <f>N159+K159+H159+E159</f>
        <v>3798</v>
      </c>
      <c r="P159" s="13"/>
      <c r="Q159" s="209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</row>
    <row r="160" spans="1:32">
      <c r="D160" s="3"/>
      <c r="E160" s="15"/>
      <c r="F160" s="13"/>
      <c r="G160" s="3"/>
      <c r="H160" s="15"/>
      <c r="I160" s="13"/>
      <c r="J160" s="3"/>
      <c r="K160" s="15"/>
      <c r="L160" s="13"/>
      <c r="M160" s="3"/>
      <c r="N160" s="211" t="s">
        <v>323</v>
      </c>
      <c r="O160" s="211">
        <f>ROUND(O159,0)</f>
        <v>3798</v>
      </c>
      <c r="P160" s="13"/>
      <c r="Q160" s="209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</row>
    <row r="161" spans="1:32">
      <c r="A161" s="209"/>
      <c r="B161" s="6" t="s">
        <v>339</v>
      </c>
      <c r="D161" s="3"/>
      <c r="E161" s="15"/>
      <c r="F161" s="13"/>
      <c r="G161" s="3"/>
      <c r="H161" s="15"/>
      <c r="I161" s="13"/>
      <c r="J161" s="3"/>
      <c r="K161" s="3"/>
      <c r="L161" s="13"/>
      <c r="M161" s="3"/>
      <c r="N161" s="15"/>
      <c r="O161" s="15"/>
      <c r="P161" s="15"/>
      <c r="Q161" s="209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</row>
    <row r="162" spans="1:32">
      <c r="A162" s="3">
        <v>1</v>
      </c>
      <c r="B162" s="6" t="s">
        <v>635</v>
      </c>
      <c r="D162" s="3"/>
      <c r="E162" s="15"/>
      <c r="F162" s="13"/>
      <c r="G162" s="3"/>
      <c r="H162" s="15"/>
      <c r="I162" s="13"/>
      <c r="J162" s="3"/>
      <c r="K162" s="3"/>
      <c r="L162" s="13"/>
      <c r="M162" s="3"/>
      <c r="N162" s="15"/>
      <c r="O162" s="15"/>
      <c r="P162" s="15"/>
      <c r="Q162" s="209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</row>
    <row r="163" spans="1:32">
      <c r="A163" s="209"/>
      <c r="B163" s="6" t="s">
        <v>101</v>
      </c>
      <c r="D163" s="215"/>
      <c r="E163" s="15"/>
      <c r="F163" s="13"/>
      <c r="G163" s="3"/>
      <c r="H163" s="15"/>
      <c r="I163" s="13"/>
      <c r="J163" s="3"/>
      <c r="K163" s="3"/>
      <c r="L163" s="13"/>
      <c r="M163" s="3"/>
      <c r="N163" s="15"/>
      <c r="O163" s="15"/>
      <c r="P163" s="15"/>
      <c r="Q163" s="3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</row>
    <row r="164" spans="1:32">
      <c r="B164" s="6" t="s">
        <v>625</v>
      </c>
      <c r="D164" s="3"/>
      <c r="E164" s="15"/>
      <c r="F164" s="13"/>
      <c r="G164" s="3"/>
      <c r="H164" s="3"/>
      <c r="I164" s="13"/>
      <c r="J164" s="3"/>
      <c r="K164" s="3"/>
      <c r="L164" s="13"/>
      <c r="M164" s="3"/>
      <c r="N164" s="15"/>
      <c r="O164" s="15"/>
      <c r="P164" s="15"/>
      <c r="Q164" s="3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</row>
    <row r="165" spans="1:32">
      <c r="B165" s="6" t="s">
        <v>626</v>
      </c>
      <c r="D165" s="3"/>
      <c r="E165" s="15"/>
      <c r="F165" s="13"/>
      <c r="G165" s="3"/>
      <c r="H165" s="3"/>
      <c r="I165" s="13"/>
      <c r="J165" s="3"/>
      <c r="O165" s="15"/>
      <c r="P165" s="15"/>
      <c r="Q165" s="3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</row>
    <row r="166" spans="1:32">
      <c r="A166" s="3" t="s">
        <v>176</v>
      </c>
      <c r="B166" s="5" t="s">
        <v>660</v>
      </c>
      <c r="D166" s="3"/>
      <c r="E166" s="15"/>
      <c r="F166" s="13"/>
      <c r="G166" s="3"/>
      <c r="H166" s="3"/>
      <c r="I166" s="13">
        <v>1</v>
      </c>
      <c r="J166" s="3">
        <v>4</v>
      </c>
      <c r="K166" s="15">
        <f>J166*I166*$K$4</f>
        <v>3204</v>
      </c>
      <c r="L166" s="13">
        <v>9</v>
      </c>
      <c r="M166" s="3">
        <v>4</v>
      </c>
      <c r="N166" s="15">
        <f t="shared" ref="N166:N171" si="2">M166*L166*$N$4</f>
        <v>7308</v>
      </c>
      <c r="O166" s="15">
        <f t="shared" ref="O166:O171" si="3">N166+K166+H166+E166</f>
        <v>10512</v>
      </c>
      <c r="P166" s="15"/>
      <c r="Q166" s="3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</row>
    <row r="167" spans="1:32">
      <c r="A167" s="3" t="s">
        <v>178</v>
      </c>
      <c r="B167" s="5" t="s">
        <v>627</v>
      </c>
      <c r="D167" s="3"/>
      <c r="E167" s="15"/>
      <c r="F167" s="13"/>
      <c r="G167" s="3"/>
      <c r="H167" s="3"/>
      <c r="I167" s="13">
        <v>1</v>
      </c>
      <c r="J167" s="3">
        <v>6</v>
      </c>
      <c r="K167" s="15">
        <f>J167*I167*$K$4</f>
        <v>4806</v>
      </c>
      <c r="L167" s="13">
        <v>13</v>
      </c>
      <c r="M167" s="3">
        <v>6</v>
      </c>
      <c r="N167" s="15">
        <f t="shared" si="2"/>
        <v>15834</v>
      </c>
      <c r="O167" s="15">
        <f t="shared" si="3"/>
        <v>20640</v>
      </c>
      <c r="P167" s="15"/>
      <c r="Q167" s="3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</row>
    <row r="168" spans="1:32">
      <c r="A168" s="3" t="s">
        <v>179</v>
      </c>
      <c r="B168" s="5" t="s">
        <v>850</v>
      </c>
      <c r="D168" s="3"/>
      <c r="E168" s="15"/>
      <c r="F168" s="13"/>
      <c r="G168" s="3"/>
      <c r="H168" s="3"/>
      <c r="I168" s="13">
        <v>1</v>
      </c>
      <c r="J168" s="40">
        <v>0.5</v>
      </c>
      <c r="K168" s="15">
        <f>J168*I168*$K$4</f>
        <v>400.5</v>
      </c>
      <c r="L168" s="13">
        <v>11</v>
      </c>
      <c r="M168" s="40">
        <v>0.5</v>
      </c>
      <c r="N168" s="15">
        <f t="shared" si="2"/>
        <v>1116.5</v>
      </c>
      <c r="O168" s="15">
        <f t="shared" si="3"/>
        <v>1517</v>
      </c>
      <c r="P168" s="15"/>
      <c r="Q168" s="3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</row>
    <row r="169" spans="1:32">
      <c r="A169" s="3" t="s">
        <v>180</v>
      </c>
      <c r="B169" s="5" t="s">
        <v>628</v>
      </c>
      <c r="D169" s="3"/>
      <c r="E169" s="42"/>
      <c r="F169" s="13"/>
      <c r="G169" s="3"/>
      <c r="H169" s="3"/>
      <c r="J169" s="3"/>
      <c r="K169" s="3"/>
      <c r="L169" s="13">
        <v>5</v>
      </c>
      <c r="M169" s="40">
        <v>0.5</v>
      </c>
      <c r="N169" s="15">
        <f t="shared" si="2"/>
        <v>507.5</v>
      </c>
      <c r="O169" s="15">
        <f t="shared" si="3"/>
        <v>507.5</v>
      </c>
      <c r="P169" s="15"/>
      <c r="Q169" s="3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</row>
    <row r="170" spans="1:32">
      <c r="A170" s="3" t="s">
        <v>185</v>
      </c>
      <c r="B170" s="5" t="s">
        <v>629</v>
      </c>
      <c r="C170" s="209"/>
      <c r="D170" s="3"/>
      <c r="E170" s="42"/>
      <c r="F170" s="13"/>
      <c r="G170" s="3"/>
      <c r="H170" s="3"/>
      <c r="I170" s="13"/>
      <c r="J170" s="3"/>
      <c r="K170" s="3"/>
      <c r="L170" s="13">
        <v>2</v>
      </c>
      <c r="M170" s="40">
        <v>1.5</v>
      </c>
      <c r="N170" s="15">
        <f t="shared" si="2"/>
        <v>609</v>
      </c>
      <c r="O170" s="15">
        <f t="shared" si="3"/>
        <v>609</v>
      </c>
      <c r="P170" s="15"/>
      <c r="Q170" s="3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</row>
    <row r="171" spans="1:32">
      <c r="A171" s="3" t="s">
        <v>186</v>
      </c>
      <c r="B171" s="5" t="s">
        <v>630</v>
      </c>
      <c r="C171" s="3" t="s">
        <v>441</v>
      </c>
      <c r="D171" s="3" t="s">
        <v>441</v>
      </c>
      <c r="E171" s="3"/>
      <c r="F171" s="13" t="s">
        <v>441</v>
      </c>
      <c r="G171" s="3" t="s">
        <v>441</v>
      </c>
      <c r="H171" s="3"/>
      <c r="I171" s="13" t="s">
        <v>441</v>
      </c>
      <c r="J171" s="3" t="s">
        <v>441</v>
      </c>
      <c r="K171" s="3"/>
      <c r="L171" s="13">
        <v>2</v>
      </c>
      <c r="M171" s="40">
        <v>0.5</v>
      </c>
      <c r="N171" s="15">
        <f t="shared" si="2"/>
        <v>203</v>
      </c>
      <c r="O171" s="15">
        <f t="shared" si="3"/>
        <v>203</v>
      </c>
      <c r="P171" s="15"/>
      <c r="Q171" s="3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</row>
    <row r="172" spans="1:32">
      <c r="B172" s="6" t="s">
        <v>474</v>
      </c>
      <c r="D172" s="3"/>
      <c r="E172" s="3"/>
      <c r="F172" s="13"/>
      <c r="G172" s="3"/>
      <c r="H172" s="3"/>
      <c r="I172" s="13"/>
      <c r="J172" s="3"/>
      <c r="K172" s="3"/>
      <c r="L172" s="13"/>
      <c r="M172" s="40"/>
      <c r="N172" s="15"/>
      <c r="O172" s="15"/>
      <c r="P172" s="15"/>
      <c r="Q172" s="3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</row>
    <row r="173" spans="1:32">
      <c r="B173" s="5" t="s">
        <v>231</v>
      </c>
      <c r="C173" s="3" t="s">
        <v>441</v>
      </c>
      <c r="D173" s="3" t="s">
        <v>441</v>
      </c>
      <c r="E173" s="3"/>
      <c r="F173" s="13" t="s">
        <v>441</v>
      </c>
      <c r="G173" s="3" t="s">
        <v>441</v>
      </c>
      <c r="H173" s="3"/>
      <c r="I173" s="13" t="s">
        <v>441</v>
      </c>
      <c r="J173" s="3" t="s">
        <v>441</v>
      </c>
      <c r="K173" s="211">
        <f>K175+K166-K167</f>
        <v>3604.5</v>
      </c>
      <c r="L173" s="10" t="s">
        <v>441</v>
      </c>
      <c r="M173" s="209" t="s">
        <v>441</v>
      </c>
      <c r="N173" s="211">
        <f>N175+N166-N167</f>
        <v>9744</v>
      </c>
      <c r="O173" s="211">
        <f>O175+O166-O167</f>
        <v>13348.5</v>
      </c>
      <c r="P173" s="15"/>
      <c r="Q173" s="3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</row>
    <row r="174" spans="1:32">
      <c r="D174" s="3"/>
      <c r="E174" s="3"/>
      <c r="F174" s="13"/>
      <c r="G174" s="3"/>
      <c r="H174" s="3"/>
      <c r="I174" s="13"/>
      <c r="J174" s="3"/>
      <c r="K174" s="15"/>
      <c r="L174" s="13"/>
      <c r="M174" s="3"/>
      <c r="N174" s="211" t="s">
        <v>323</v>
      </c>
      <c r="O174" s="211">
        <f>ROUND(O173,0)</f>
        <v>13349</v>
      </c>
      <c r="P174" s="15"/>
      <c r="Q174" s="3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</row>
    <row r="175" spans="1:32">
      <c r="A175" s="209"/>
      <c r="B175" s="5" t="s">
        <v>162</v>
      </c>
      <c r="C175" s="3" t="s">
        <v>441</v>
      </c>
      <c r="D175" s="3" t="s">
        <v>441</v>
      </c>
      <c r="E175" s="3"/>
      <c r="F175" s="13" t="s">
        <v>441</v>
      </c>
      <c r="G175" s="3" t="s">
        <v>441</v>
      </c>
      <c r="H175" s="3"/>
      <c r="I175" s="13" t="s">
        <v>441</v>
      </c>
      <c r="J175" s="3" t="s">
        <v>441</v>
      </c>
      <c r="K175" s="211">
        <f>SUM(K167:K171)</f>
        <v>5206.5</v>
      </c>
      <c r="L175" s="10" t="s">
        <v>441</v>
      </c>
      <c r="M175" s="209" t="s">
        <v>441</v>
      </c>
      <c r="N175" s="211">
        <f>SUM(N167:N171)</f>
        <v>18270</v>
      </c>
      <c r="O175" s="211">
        <f>SUM(O167:O171)</f>
        <v>23476.5</v>
      </c>
      <c r="P175" s="15"/>
      <c r="Q175" s="3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</row>
    <row r="176" spans="1:32">
      <c r="A176" s="209"/>
      <c r="D176" s="3"/>
      <c r="E176" s="3"/>
      <c r="F176" s="13"/>
      <c r="G176" s="3"/>
      <c r="H176" s="3"/>
      <c r="I176" s="13"/>
      <c r="J176" s="3"/>
      <c r="K176" s="3"/>
      <c r="L176" s="13"/>
      <c r="M176" s="3"/>
      <c r="N176" s="211" t="s">
        <v>323</v>
      </c>
      <c r="O176" s="211">
        <f>ROUND(O175,0)</f>
        <v>23477</v>
      </c>
      <c r="P176" s="15"/>
      <c r="Q176" s="3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</row>
    <row r="177" spans="1:32" ht="14.25" customHeight="1">
      <c r="D177" s="3"/>
      <c r="E177" s="3"/>
      <c r="F177" s="13"/>
      <c r="G177" s="3"/>
      <c r="H177" s="15"/>
      <c r="J177" s="3"/>
      <c r="K177" s="3"/>
      <c r="L177" s="13"/>
      <c r="M177" s="3"/>
      <c r="N177" s="15"/>
      <c r="O177" s="13" t="s">
        <v>671</v>
      </c>
      <c r="P177" s="15"/>
      <c r="Q177" s="3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</row>
    <row r="178" spans="1:32" ht="15.75" customHeight="1">
      <c r="A178" s="3">
        <v>1</v>
      </c>
      <c r="B178" s="3">
        <v>2</v>
      </c>
      <c r="C178" s="3">
        <v>3</v>
      </c>
      <c r="D178" s="3">
        <v>4</v>
      </c>
      <c r="E178" s="3">
        <v>5</v>
      </c>
      <c r="F178" s="13">
        <v>6</v>
      </c>
      <c r="G178" s="3">
        <v>7</v>
      </c>
      <c r="H178" s="13">
        <v>8</v>
      </c>
      <c r="I178" s="13">
        <v>9</v>
      </c>
      <c r="J178" s="3">
        <v>10</v>
      </c>
      <c r="K178" s="3">
        <v>5</v>
      </c>
      <c r="L178" s="13">
        <v>12</v>
      </c>
      <c r="M178" s="3">
        <v>13</v>
      </c>
      <c r="N178" s="13">
        <v>14</v>
      </c>
      <c r="O178" s="3">
        <v>15</v>
      </c>
      <c r="P178" s="15"/>
      <c r="Q178" s="3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</row>
    <row r="179" spans="1:32" ht="15.75" customHeight="1">
      <c r="B179" s="3"/>
      <c r="D179" s="3"/>
      <c r="E179" s="3"/>
      <c r="F179" s="13"/>
      <c r="G179" s="3"/>
      <c r="H179" s="13"/>
      <c r="I179" s="13"/>
      <c r="J179" s="3"/>
      <c r="K179" s="3"/>
      <c r="L179" s="13"/>
      <c r="M179" s="3"/>
      <c r="N179" s="13"/>
      <c r="O179" s="3"/>
      <c r="P179" s="15"/>
      <c r="Q179" s="3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</row>
    <row r="180" spans="1:32">
      <c r="B180" s="6" t="s">
        <v>340</v>
      </c>
      <c r="D180" s="3"/>
      <c r="E180" s="3"/>
      <c r="F180" s="13"/>
      <c r="G180" s="3"/>
      <c r="H180" s="3"/>
      <c r="I180" s="13"/>
      <c r="J180" s="3"/>
      <c r="K180" s="3"/>
      <c r="L180" s="13"/>
      <c r="M180" s="3"/>
      <c r="N180" s="15"/>
      <c r="O180" s="15"/>
      <c r="P180" s="15"/>
      <c r="Q180" s="3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</row>
    <row r="181" spans="1:32">
      <c r="A181" s="209">
        <v>1</v>
      </c>
      <c r="B181" s="6" t="s">
        <v>656</v>
      </c>
      <c r="D181" s="3"/>
      <c r="E181" s="3"/>
      <c r="F181" s="13"/>
      <c r="G181" s="3"/>
      <c r="H181" s="3"/>
      <c r="I181" s="13"/>
      <c r="J181" s="3"/>
      <c r="K181" s="3"/>
      <c r="L181" s="13"/>
      <c r="M181" s="3"/>
      <c r="N181" s="15"/>
      <c r="O181" s="15"/>
      <c r="P181" s="15"/>
      <c r="Q181" s="3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</row>
    <row r="182" spans="1:32">
      <c r="B182" s="6" t="s">
        <v>657</v>
      </c>
      <c r="D182" s="3"/>
      <c r="E182" s="3"/>
      <c r="F182" s="13"/>
      <c r="G182" s="3"/>
      <c r="H182" s="3"/>
      <c r="I182" s="13"/>
      <c r="J182" s="3"/>
      <c r="K182" s="3"/>
      <c r="L182" s="13"/>
      <c r="M182" s="3"/>
      <c r="N182" s="15"/>
      <c r="O182" s="15"/>
      <c r="P182" s="15"/>
      <c r="Q182" s="3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</row>
    <row r="183" spans="1:32">
      <c r="B183" s="6" t="s">
        <v>659</v>
      </c>
      <c r="D183" s="3"/>
      <c r="E183" s="3"/>
      <c r="F183" s="13"/>
      <c r="G183" s="3"/>
      <c r="H183" s="3"/>
      <c r="I183" s="13"/>
      <c r="J183" s="3"/>
      <c r="K183" s="3"/>
      <c r="L183" s="13"/>
      <c r="M183" s="3"/>
      <c r="N183" s="15"/>
      <c r="O183" s="15"/>
      <c r="P183" s="15"/>
      <c r="Q183" s="3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</row>
    <row r="184" spans="1:32">
      <c r="A184" s="3" t="s">
        <v>176</v>
      </c>
      <c r="B184" s="5" t="s">
        <v>661</v>
      </c>
      <c r="C184" s="3" t="s">
        <v>441</v>
      </c>
      <c r="D184" s="3" t="s">
        <v>441</v>
      </c>
      <c r="E184" s="3"/>
      <c r="F184" s="13" t="s">
        <v>441</v>
      </c>
      <c r="G184" s="3" t="s">
        <v>441</v>
      </c>
      <c r="H184" s="3"/>
      <c r="I184" s="13">
        <v>1</v>
      </c>
      <c r="J184" s="3">
        <v>4</v>
      </c>
      <c r="K184" s="15">
        <f>J184*I184*$K$4</f>
        <v>3204</v>
      </c>
      <c r="L184" s="13">
        <v>7</v>
      </c>
      <c r="M184" s="3">
        <v>4</v>
      </c>
      <c r="N184" s="15">
        <f>M184*L184*$N$4</f>
        <v>5684</v>
      </c>
      <c r="O184" s="15">
        <f>N184+K184+H184+E184</f>
        <v>8888</v>
      </c>
      <c r="P184" s="15"/>
      <c r="Q184" s="3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</row>
    <row r="185" spans="1:32">
      <c r="A185" s="3" t="s">
        <v>178</v>
      </c>
      <c r="B185" s="5" t="s">
        <v>636</v>
      </c>
      <c r="C185" s="3" t="s">
        <v>441</v>
      </c>
      <c r="D185" s="3" t="s">
        <v>441</v>
      </c>
      <c r="E185" s="3"/>
      <c r="F185" s="13" t="s">
        <v>441</v>
      </c>
      <c r="G185" s="3" t="s">
        <v>441</v>
      </c>
      <c r="H185" s="3"/>
      <c r="I185" s="13">
        <v>1</v>
      </c>
      <c r="J185" s="3">
        <v>6</v>
      </c>
      <c r="K185" s="15">
        <f>J185*I185*$K$4</f>
        <v>4806</v>
      </c>
      <c r="L185" s="13">
        <v>10</v>
      </c>
      <c r="M185" s="3">
        <v>6</v>
      </c>
      <c r="N185" s="15">
        <f>M185*L185*$N$4</f>
        <v>12180</v>
      </c>
      <c r="O185" s="15">
        <f>N185+K185+H185+E185</f>
        <v>16986</v>
      </c>
      <c r="P185" s="15"/>
      <c r="Q185" s="3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</row>
    <row r="186" spans="1:32">
      <c r="A186" s="3" t="s">
        <v>179</v>
      </c>
      <c r="B186" s="5" t="s">
        <v>637</v>
      </c>
      <c r="C186" s="3" t="s">
        <v>441</v>
      </c>
      <c r="D186" s="3" t="s">
        <v>441</v>
      </c>
      <c r="E186" s="3"/>
      <c r="F186" s="13" t="s">
        <v>441</v>
      </c>
      <c r="G186" s="3" t="s">
        <v>441</v>
      </c>
      <c r="H186" s="3"/>
      <c r="I186" s="13">
        <v>1</v>
      </c>
      <c r="J186" s="35">
        <v>0.33333333333333331</v>
      </c>
      <c r="K186" s="15">
        <f>J186*I186*$K$4</f>
        <v>267</v>
      </c>
      <c r="L186" s="13">
        <v>7</v>
      </c>
      <c r="M186" s="35">
        <v>0.33333333333333331</v>
      </c>
      <c r="N186" s="15">
        <f>M186*L186*$N$4</f>
        <v>473.66666666666663</v>
      </c>
      <c r="O186" s="15">
        <f>N186+K186+H186+E186</f>
        <v>740.66666666666663</v>
      </c>
      <c r="P186" s="15"/>
      <c r="Q186" s="3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</row>
    <row r="187" spans="1:32">
      <c r="A187" s="3" t="s">
        <v>180</v>
      </c>
      <c r="B187" s="5" t="s">
        <v>630</v>
      </c>
      <c r="C187" s="3" t="s">
        <v>441</v>
      </c>
      <c r="D187" s="3" t="s">
        <v>441</v>
      </c>
      <c r="E187" s="3"/>
      <c r="F187" s="13" t="s">
        <v>441</v>
      </c>
      <c r="G187" s="3" t="s">
        <v>441</v>
      </c>
      <c r="H187" s="3"/>
      <c r="I187" s="13" t="s">
        <v>441</v>
      </c>
      <c r="J187" s="3" t="s">
        <v>441</v>
      </c>
      <c r="K187" s="15"/>
      <c r="L187" s="13">
        <v>2</v>
      </c>
      <c r="M187" s="40">
        <v>0.5</v>
      </c>
      <c r="N187" s="15">
        <f>M187*L187*$N$4</f>
        <v>203</v>
      </c>
      <c r="O187" s="15">
        <f>N187+K187+H187+E187</f>
        <v>203</v>
      </c>
      <c r="P187" s="15"/>
      <c r="Q187" s="3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</row>
    <row r="188" spans="1:32">
      <c r="A188" s="209">
        <v>2</v>
      </c>
      <c r="B188" s="6" t="s">
        <v>320</v>
      </c>
      <c r="D188" s="3"/>
      <c r="E188" s="3"/>
      <c r="F188" s="13"/>
      <c r="G188" s="3"/>
      <c r="H188" s="3"/>
      <c r="I188" s="13"/>
      <c r="J188" s="3"/>
      <c r="K188" s="3"/>
      <c r="L188" s="13"/>
      <c r="M188" s="3"/>
      <c r="N188" s="15"/>
      <c r="O188" s="15"/>
      <c r="P188" s="15"/>
      <c r="Q188" s="3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</row>
    <row r="189" spans="1:32">
      <c r="B189" s="5" t="s">
        <v>161</v>
      </c>
      <c r="C189" s="3" t="s">
        <v>441</v>
      </c>
      <c r="D189" s="3" t="s">
        <v>441</v>
      </c>
      <c r="E189" s="3"/>
      <c r="F189" s="13" t="s">
        <v>441</v>
      </c>
      <c r="G189" s="3" t="s">
        <v>441</v>
      </c>
      <c r="H189" s="3"/>
      <c r="I189" s="13" t="s">
        <v>441</v>
      </c>
      <c r="J189" s="3" t="s">
        <v>441</v>
      </c>
      <c r="K189" s="42"/>
      <c r="L189" s="13">
        <v>2</v>
      </c>
      <c r="M189" s="3">
        <v>1</v>
      </c>
      <c r="N189" s="15">
        <f>M189*L189*$N$4</f>
        <v>406</v>
      </c>
      <c r="O189" s="15">
        <f>N189+K189+H189+E189</f>
        <v>406</v>
      </c>
      <c r="P189" s="15"/>
      <c r="Q189" s="3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</row>
    <row r="190" spans="1:32">
      <c r="A190" s="209"/>
      <c r="B190" s="5" t="s">
        <v>662</v>
      </c>
      <c r="D190" s="3" t="s">
        <v>441</v>
      </c>
      <c r="E190" s="3"/>
      <c r="F190" s="13" t="s">
        <v>441</v>
      </c>
      <c r="G190" s="3" t="s">
        <v>441</v>
      </c>
      <c r="H190" s="3"/>
      <c r="I190" s="13" t="s">
        <v>441</v>
      </c>
      <c r="J190" s="3" t="s">
        <v>441</v>
      </c>
      <c r="K190" s="211">
        <f>$K$186+$K$184</f>
        <v>3471</v>
      </c>
      <c r="L190" s="10"/>
      <c r="M190" s="209"/>
      <c r="N190" s="211">
        <f>N189+$N$186+$N$187+$N$184</f>
        <v>6766.6666666666661</v>
      </c>
      <c r="O190" s="211">
        <f>N190+K190+H190+E190</f>
        <v>10237.666666666666</v>
      </c>
      <c r="P190" s="15"/>
      <c r="Q190" s="3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</row>
    <row r="191" spans="1:32">
      <c r="A191" s="209"/>
      <c r="D191" s="3"/>
      <c r="E191" s="3"/>
      <c r="F191" s="13"/>
      <c r="G191" s="3"/>
      <c r="H191" s="3"/>
      <c r="I191" s="13"/>
      <c r="J191" s="3"/>
      <c r="K191" s="211"/>
      <c r="L191" s="10"/>
      <c r="M191" s="209"/>
      <c r="N191" s="211" t="s">
        <v>323</v>
      </c>
      <c r="O191" s="211">
        <f>ROUND(O190,0)</f>
        <v>10238</v>
      </c>
      <c r="P191" s="15"/>
      <c r="Q191" s="3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</row>
    <row r="192" spans="1:32">
      <c r="B192" s="5" t="s">
        <v>162</v>
      </c>
      <c r="C192" s="3" t="s">
        <v>441</v>
      </c>
      <c r="D192" s="3" t="s">
        <v>441</v>
      </c>
      <c r="E192" s="3"/>
      <c r="F192" s="13" t="s">
        <v>441</v>
      </c>
      <c r="G192" s="3" t="s">
        <v>441</v>
      </c>
      <c r="H192" s="3"/>
      <c r="I192" s="13" t="s">
        <v>441</v>
      </c>
      <c r="J192" s="3" t="s">
        <v>441</v>
      </c>
      <c r="K192" s="211">
        <f>$K$185+$K$186</f>
        <v>5073</v>
      </c>
      <c r="L192" s="10"/>
      <c r="M192" s="209"/>
      <c r="N192" s="211">
        <f>N189+$N$186+$N$187+$N$185</f>
        <v>13262.666666666666</v>
      </c>
      <c r="O192" s="211">
        <f>N192+K192+H192+E192</f>
        <v>18335.666666666664</v>
      </c>
      <c r="P192" s="15"/>
      <c r="Q192" s="3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</row>
    <row r="193" spans="1:32">
      <c r="D193" s="3"/>
      <c r="E193" s="3"/>
      <c r="F193" s="13"/>
      <c r="G193" s="3"/>
      <c r="H193" s="3"/>
      <c r="I193" s="13"/>
      <c r="J193" s="3"/>
      <c r="K193" s="211"/>
      <c r="L193" s="10"/>
      <c r="M193" s="209"/>
      <c r="N193" s="211" t="s">
        <v>323</v>
      </c>
      <c r="O193" s="211">
        <f>ROUND(O192,0)</f>
        <v>18336</v>
      </c>
      <c r="P193" s="15"/>
      <c r="Q193" s="3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</row>
    <row r="194" spans="1:32">
      <c r="A194" s="209">
        <v>3</v>
      </c>
      <c r="B194" s="6" t="s">
        <v>321</v>
      </c>
      <c r="D194" s="3"/>
      <c r="E194" s="3"/>
      <c r="F194" s="13"/>
      <c r="G194" s="3"/>
      <c r="H194" s="3"/>
      <c r="I194" s="13"/>
      <c r="J194" s="3"/>
      <c r="K194" s="3"/>
      <c r="L194" s="13"/>
      <c r="N194" s="15"/>
      <c r="O194" s="15"/>
      <c r="P194" s="15"/>
      <c r="Q194" s="3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</row>
    <row r="195" spans="1:32">
      <c r="B195" s="5" t="s">
        <v>161</v>
      </c>
      <c r="C195" s="3" t="s">
        <v>441</v>
      </c>
      <c r="D195" s="3" t="s">
        <v>441</v>
      </c>
      <c r="E195" s="3"/>
      <c r="F195" s="13" t="s">
        <v>441</v>
      </c>
      <c r="G195" s="3" t="s">
        <v>441</v>
      </c>
      <c r="H195" s="3"/>
      <c r="I195" s="13" t="s">
        <v>441</v>
      </c>
      <c r="J195" s="3" t="s">
        <v>441</v>
      </c>
      <c r="K195" s="3"/>
      <c r="L195" s="13">
        <v>2</v>
      </c>
      <c r="M195" s="40">
        <v>1.5</v>
      </c>
      <c r="N195" s="15">
        <f>M195*L195*$N$4</f>
        <v>609</v>
      </c>
      <c r="O195" s="15">
        <f>N195+K195+H195+E195</f>
        <v>609</v>
      </c>
      <c r="P195" s="15"/>
      <c r="Q195" s="3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</row>
    <row r="196" spans="1:32" ht="14.25" customHeight="1">
      <c r="A196" s="209"/>
      <c r="B196" s="5" t="s">
        <v>663</v>
      </c>
      <c r="C196" s="209" t="s">
        <v>441</v>
      </c>
      <c r="D196" s="209" t="s">
        <v>441</v>
      </c>
      <c r="E196" s="209"/>
      <c r="F196" s="10" t="s">
        <v>441</v>
      </c>
      <c r="G196" s="3" t="s">
        <v>441</v>
      </c>
      <c r="H196" s="3"/>
      <c r="I196" s="13" t="s">
        <v>441</v>
      </c>
      <c r="J196" s="3" t="s">
        <v>441</v>
      </c>
      <c r="K196" s="211">
        <f>$K$186+$K$184</f>
        <v>3471</v>
      </c>
      <c r="L196" s="10"/>
      <c r="M196" s="209"/>
      <c r="N196" s="211">
        <f>N195+$N$186+$N$187+$N$184</f>
        <v>6969.6666666666661</v>
      </c>
      <c r="O196" s="211">
        <f>N196+K196+H196+E196</f>
        <v>10440.666666666666</v>
      </c>
      <c r="P196" s="15"/>
      <c r="Q196" s="3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</row>
    <row r="197" spans="1:32">
      <c r="A197" s="209"/>
      <c r="C197" s="209"/>
      <c r="D197" s="209"/>
      <c r="E197" s="209"/>
      <c r="F197" s="10"/>
      <c r="G197" s="3"/>
      <c r="H197" s="3"/>
      <c r="I197" s="13"/>
      <c r="J197" s="3"/>
      <c r="K197" s="211"/>
      <c r="L197" s="10"/>
      <c r="M197" s="209"/>
      <c r="N197" s="211" t="s">
        <v>323</v>
      </c>
      <c r="O197" s="211">
        <f>ROUND(O196,0)</f>
        <v>10441</v>
      </c>
      <c r="P197" s="15"/>
      <c r="Q197" s="3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</row>
    <row r="198" spans="1:32" ht="14.25" customHeight="1">
      <c r="B198" s="5" t="s">
        <v>162</v>
      </c>
      <c r="C198" s="3" t="s">
        <v>441</v>
      </c>
      <c r="D198" s="3" t="s">
        <v>441</v>
      </c>
      <c r="E198" s="3"/>
      <c r="F198" s="13" t="s">
        <v>441</v>
      </c>
      <c r="G198" s="3" t="s">
        <v>441</v>
      </c>
      <c r="H198" s="3"/>
      <c r="I198" s="13" t="s">
        <v>441</v>
      </c>
      <c r="J198" s="3" t="s">
        <v>441</v>
      </c>
      <c r="K198" s="211">
        <f>$K$185+$K$186</f>
        <v>5073</v>
      </c>
      <c r="L198" s="10"/>
      <c r="M198" s="209"/>
      <c r="N198" s="211">
        <f>N195+$N$186+$N$187+$N$185</f>
        <v>13465.666666666666</v>
      </c>
      <c r="O198" s="211">
        <f>N198+K198+H198+E198</f>
        <v>18538.666666666664</v>
      </c>
      <c r="P198" s="13"/>
      <c r="Q198" s="209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</row>
    <row r="199" spans="1:32">
      <c r="D199" s="3"/>
      <c r="E199" s="3"/>
      <c r="F199" s="13"/>
      <c r="G199" s="3"/>
      <c r="H199" s="3"/>
      <c r="I199" s="13"/>
      <c r="J199" s="3"/>
      <c r="K199" s="211"/>
      <c r="L199" s="10"/>
      <c r="M199" s="209"/>
      <c r="N199" s="211" t="s">
        <v>323</v>
      </c>
      <c r="O199" s="211">
        <f>ROUND(O198,0)</f>
        <v>18539</v>
      </c>
      <c r="P199" s="13"/>
      <c r="Q199" s="209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</row>
    <row r="200" spans="1:32">
      <c r="A200" s="209">
        <v>4</v>
      </c>
      <c r="B200" s="6" t="s">
        <v>322</v>
      </c>
      <c r="C200" s="3" t="s">
        <v>441</v>
      </c>
      <c r="D200" s="3" t="s">
        <v>441</v>
      </c>
      <c r="E200" s="3"/>
      <c r="F200" s="13" t="s">
        <v>441</v>
      </c>
      <c r="G200" s="3" t="s">
        <v>441</v>
      </c>
      <c r="H200" s="3"/>
      <c r="I200" s="13" t="s">
        <v>441</v>
      </c>
      <c r="J200" s="3" t="s">
        <v>441</v>
      </c>
      <c r="K200" s="3"/>
      <c r="L200" s="13"/>
      <c r="M200" s="3"/>
      <c r="N200" s="15"/>
      <c r="O200" s="15"/>
      <c r="P200" s="15"/>
      <c r="Q200" s="209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</row>
    <row r="201" spans="1:32">
      <c r="B201" s="5" t="s">
        <v>638</v>
      </c>
      <c r="C201" s="3" t="s">
        <v>441</v>
      </c>
      <c r="D201" s="3" t="s">
        <v>441</v>
      </c>
      <c r="E201" s="3"/>
      <c r="F201" s="13" t="s">
        <v>441</v>
      </c>
      <c r="G201" s="3" t="s">
        <v>441</v>
      </c>
      <c r="H201" s="3"/>
      <c r="I201" s="13" t="s">
        <v>441</v>
      </c>
      <c r="J201" s="3" t="s">
        <v>441</v>
      </c>
      <c r="K201" s="3"/>
      <c r="L201" s="13">
        <v>2</v>
      </c>
      <c r="M201" s="3">
        <v>2</v>
      </c>
      <c r="N201" s="15">
        <f>M201*L201*$N$4</f>
        <v>812</v>
      </c>
      <c r="O201" s="15">
        <f>N201+K201+H201+E201</f>
        <v>812</v>
      </c>
      <c r="P201" s="15"/>
      <c r="Q201" s="209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</row>
    <row r="202" spans="1:32">
      <c r="A202" s="209"/>
      <c r="B202" s="5" t="s">
        <v>663</v>
      </c>
      <c r="D202" s="3"/>
      <c r="E202" s="3"/>
      <c r="F202" s="13"/>
      <c r="G202" s="3"/>
      <c r="H202" s="3"/>
      <c r="I202" s="13"/>
      <c r="J202" s="3"/>
      <c r="K202" s="211">
        <f>$K$186+$K$184</f>
        <v>3471</v>
      </c>
      <c r="L202" s="10"/>
      <c r="M202" s="209"/>
      <c r="N202" s="211">
        <f>N201+$N$186+$N$187+$N$184</f>
        <v>7172.6666666666661</v>
      </c>
      <c r="O202" s="211">
        <f>N202+K202+H202+E202</f>
        <v>10643.666666666666</v>
      </c>
      <c r="P202" s="15"/>
      <c r="Q202" s="3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</row>
    <row r="203" spans="1:32">
      <c r="A203" s="209"/>
      <c r="D203" s="3"/>
      <c r="E203" s="3"/>
      <c r="F203" s="13"/>
      <c r="G203" s="3"/>
      <c r="H203" s="3"/>
      <c r="I203" s="13"/>
      <c r="J203" s="3"/>
      <c r="K203" s="211"/>
      <c r="L203" s="10"/>
      <c r="M203" s="209"/>
      <c r="N203" s="211" t="s">
        <v>323</v>
      </c>
      <c r="O203" s="211">
        <f>ROUND(O202,0)</f>
        <v>10644</v>
      </c>
      <c r="P203" s="15"/>
      <c r="Q203" s="3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</row>
    <row r="204" spans="1:32">
      <c r="A204" s="209"/>
      <c r="B204" s="5" t="s">
        <v>162</v>
      </c>
      <c r="D204" s="3"/>
      <c r="E204" s="3"/>
      <c r="F204" s="13"/>
      <c r="G204" s="3"/>
      <c r="H204" s="3"/>
      <c r="I204" s="13"/>
      <c r="J204" s="3"/>
      <c r="K204" s="211">
        <f>$K$185+$K$186</f>
        <v>5073</v>
      </c>
      <c r="L204" s="10"/>
      <c r="M204" s="209"/>
      <c r="N204" s="211">
        <f>N201+$N$186+$N$187+$N$185</f>
        <v>13668.666666666666</v>
      </c>
      <c r="O204" s="211">
        <f>N204+K204+H204+E204</f>
        <v>18741.666666666664</v>
      </c>
      <c r="P204" s="15"/>
      <c r="Q204" s="3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</row>
    <row r="205" spans="1:32">
      <c r="D205" s="3"/>
      <c r="E205" s="3"/>
      <c r="F205" s="13"/>
      <c r="G205" s="3"/>
      <c r="H205" s="3"/>
      <c r="I205" s="13"/>
      <c r="J205" s="3"/>
      <c r="K205" s="3"/>
      <c r="L205" s="13"/>
      <c r="M205" s="3"/>
      <c r="N205" s="211" t="s">
        <v>323</v>
      </c>
      <c r="O205" s="211">
        <f>ROUND(O204,0)</f>
        <v>18742</v>
      </c>
      <c r="P205" s="15"/>
      <c r="Q205" s="3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</row>
    <row r="206" spans="1:32">
      <c r="A206" s="209"/>
      <c r="B206" s="6" t="s">
        <v>341</v>
      </c>
      <c r="C206" s="209"/>
      <c r="D206" s="3"/>
      <c r="E206" s="3"/>
      <c r="F206" s="13"/>
      <c r="G206" s="3"/>
      <c r="H206" s="3"/>
      <c r="I206" s="13"/>
      <c r="J206" s="3"/>
      <c r="K206" s="3"/>
      <c r="L206" s="13"/>
      <c r="M206" s="3"/>
      <c r="N206" s="15"/>
      <c r="O206" s="15"/>
      <c r="P206" s="15"/>
      <c r="Q206" s="3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</row>
    <row r="207" spans="1:32">
      <c r="A207" s="209">
        <v>1</v>
      </c>
      <c r="B207" s="6" t="s">
        <v>866</v>
      </c>
      <c r="C207" s="209"/>
      <c r="D207" s="3"/>
      <c r="E207" s="3"/>
      <c r="F207" s="13"/>
      <c r="G207" s="3"/>
      <c r="H207" s="3"/>
      <c r="I207" s="13"/>
      <c r="J207" s="3"/>
      <c r="K207" s="3"/>
      <c r="L207" s="13"/>
      <c r="M207" s="3"/>
      <c r="N207" s="15"/>
      <c r="O207" s="15"/>
      <c r="P207" s="15"/>
      <c r="Q207" s="3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</row>
    <row r="208" spans="1:32">
      <c r="A208" s="209"/>
      <c r="B208" s="6" t="s">
        <v>867</v>
      </c>
      <c r="C208" s="209"/>
      <c r="D208" s="3"/>
      <c r="E208" s="3"/>
      <c r="F208" s="13"/>
      <c r="G208" s="3"/>
      <c r="H208" s="3"/>
      <c r="I208" s="13"/>
      <c r="J208" s="3"/>
      <c r="K208" s="3"/>
      <c r="L208" s="13"/>
      <c r="M208" s="3"/>
      <c r="N208" s="15"/>
      <c r="O208" s="15"/>
      <c r="P208" s="15"/>
      <c r="Q208" s="3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</row>
    <row r="209" spans="1:32" ht="14.25" customHeight="1">
      <c r="A209" s="3" t="s">
        <v>176</v>
      </c>
      <c r="B209" s="5" t="s">
        <v>163</v>
      </c>
      <c r="C209" s="3" t="s">
        <v>441</v>
      </c>
      <c r="D209" s="3" t="s">
        <v>441</v>
      </c>
      <c r="E209" s="3"/>
      <c r="F209" s="13" t="s">
        <v>441</v>
      </c>
      <c r="G209" s="3" t="s">
        <v>441</v>
      </c>
      <c r="H209" s="3"/>
      <c r="I209" s="13">
        <v>1</v>
      </c>
      <c r="J209" s="35">
        <v>0.66666666666666663</v>
      </c>
      <c r="K209" s="15">
        <f>J209*I209*$K$4</f>
        <v>534</v>
      </c>
      <c r="L209" s="13">
        <v>11</v>
      </c>
      <c r="M209" s="35">
        <v>0.66666666666666663</v>
      </c>
      <c r="N209" s="15">
        <f>M209*L209*$N$4</f>
        <v>1488.6666666666665</v>
      </c>
      <c r="O209" s="15">
        <f>N209+K209+H209+E209</f>
        <v>2022.6666666666665</v>
      </c>
      <c r="P209" s="15"/>
      <c r="Q209" s="3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</row>
    <row r="210" spans="1:32" ht="13.5" customHeight="1">
      <c r="A210" s="3" t="s">
        <v>178</v>
      </c>
      <c r="B210" s="5" t="s">
        <v>164</v>
      </c>
      <c r="C210" s="3" t="s">
        <v>441</v>
      </c>
      <c r="D210" s="3" t="s">
        <v>441</v>
      </c>
      <c r="E210" s="3"/>
      <c r="F210" s="13" t="s">
        <v>441</v>
      </c>
      <c r="G210" s="3" t="s">
        <v>441</v>
      </c>
      <c r="H210" s="3"/>
      <c r="I210" s="13">
        <v>1</v>
      </c>
      <c r="J210" s="40">
        <v>0.5</v>
      </c>
      <c r="K210" s="15">
        <f>J210*I210*$K$4</f>
        <v>400.5</v>
      </c>
      <c r="L210" s="13">
        <v>11</v>
      </c>
      <c r="M210" s="40">
        <v>0.5</v>
      </c>
      <c r="N210" s="15">
        <f>M210*L210*$N$4</f>
        <v>1116.5</v>
      </c>
      <c r="O210" s="15">
        <f>N210+K210+H210+E210</f>
        <v>1517</v>
      </c>
      <c r="P210" s="15"/>
      <c r="Q210" s="3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</row>
    <row r="211" spans="1:32" ht="13.5" customHeight="1">
      <c r="A211" s="209"/>
      <c r="B211" s="5" t="s">
        <v>868</v>
      </c>
      <c r="D211" s="3"/>
      <c r="E211" s="3"/>
      <c r="F211" s="13"/>
      <c r="G211" s="3"/>
      <c r="H211" s="3"/>
      <c r="I211" s="13"/>
      <c r="J211" s="3"/>
      <c r="K211" s="3"/>
      <c r="L211" s="13"/>
      <c r="M211" s="3"/>
      <c r="N211" s="15"/>
      <c r="O211" s="15"/>
      <c r="P211" s="15"/>
      <c r="Q211" s="3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</row>
    <row r="212" spans="1:32" ht="13.5" customHeight="1">
      <c r="A212" s="209"/>
      <c r="B212" s="5" t="s">
        <v>869</v>
      </c>
      <c r="D212" s="3"/>
      <c r="E212" s="3"/>
      <c r="F212" s="13"/>
      <c r="G212" s="3"/>
      <c r="H212" s="3"/>
      <c r="I212" s="13"/>
      <c r="J212" s="3"/>
      <c r="K212" s="3"/>
      <c r="L212" s="13"/>
      <c r="M212" s="3"/>
      <c r="N212" s="15"/>
      <c r="O212" s="15"/>
      <c r="P212" s="15"/>
      <c r="Q212" s="3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</row>
    <row r="213" spans="1:32">
      <c r="A213" s="3" t="s">
        <v>179</v>
      </c>
      <c r="B213" s="5" t="s">
        <v>589</v>
      </c>
      <c r="C213" s="209" t="s">
        <v>441</v>
      </c>
      <c r="D213" s="3" t="s">
        <v>441</v>
      </c>
      <c r="E213" s="3"/>
      <c r="F213" s="13" t="s">
        <v>441</v>
      </c>
      <c r="G213" s="3" t="s">
        <v>441</v>
      </c>
      <c r="H213" s="3"/>
      <c r="I213" s="13">
        <v>1</v>
      </c>
      <c r="J213" s="14">
        <v>0.25</v>
      </c>
      <c r="K213" s="15">
        <f>J213*I213*$K$4</f>
        <v>200.25</v>
      </c>
      <c r="L213" s="13">
        <v>4</v>
      </c>
      <c r="M213" s="14">
        <v>0.25</v>
      </c>
      <c r="N213" s="15">
        <f>M213*L213*$N$4</f>
        <v>203</v>
      </c>
      <c r="O213" s="15">
        <f>N213+K213+H213+E213</f>
        <v>403.25</v>
      </c>
      <c r="P213" s="15"/>
      <c r="Q213" s="3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</row>
    <row r="214" spans="1:32">
      <c r="A214" s="3" t="s">
        <v>180</v>
      </c>
      <c r="B214" s="5" t="s">
        <v>584</v>
      </c>
      <c r="C214" s="3">
        <v>1</v>
      </c>
      <c r="D214" s="35">
        <v>0.33333333333333331</v>
      </c>
      <c r="E214" s="15">
        <f>D214*C214*$E$4</f>
        <v>456</v>
      </c>
      <c r="F214" s="13">
        <v>1</v>
      </c>
      <c r="G214" s="35">
        <v>0.33333333333333331</v>
      </c>
      <c r="H214" s="15">
        <f>G214*F214*$H$4</f>
        <v>272.33333333333331</v>
      </c>
      <c r="I214" s="13">
        <v>1</v>
      </c>
      <c r="J214" s="35">
        <v>0.33333333333333331</v>
      </c>
      <c r="K214" s="15">
        <f>J214*I214*$K$4</f>
        <v>267</v>
      </c>
      <c r="L214" s="13">
        <v>11</v>
      </c>
      <c r="M214" s="35">
        <v>0.33333333333333331</v>
      </c>
      <c r="N214" s="15">
        <f>M214*L214*$N$4</f>
        <v>744.33333333333326</v>
      </c>
      <c r="O214" s="15">
        <f>N214+K214+H214+E214</f>
        <v>1739.6666666666665</v>
      </c>
      <c r="P214" s="15"/>
      <c r="Q214" s="3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</row>
    <row r="215" spans="1:32">
      <c r="A215" s="3" t="s">
        <v>185</v>
      </c>
      <c r="B215" s="5" t="s">
        <v>585</v>
      </c>
      <c r="C215" s="3">
        <v>1</v>
      </c>
      <c r="D215" s="40">
        <v>0.5</v>
      </c>
      <c r="E215" s="15">
        <f>D215*C215*$E$4</f>
        <v>684</v>
      </c>
      <c r="F215" s="13">
        <v>1</v>
      </c>
      <c r="G215" s="40">
        <v>0.5</v>
      </c>
      <c r="H215" s="15">
        <f>G215*F215*$H$4</f>
        <v>408.5</v>
      </c>
      <c r="I215" s="13">
        <v>1</v>
      </c>
      <c r="J215" s="40">
        <v>0.5</v>
      </c>
      <c r="K215" s="15">
        <f>J215*I215*$K$4</f>
        <v>400.5</v>
      </c>
      <c r="L215" s="13">
        <v>11</v>
      </c>
      <c r="M215" s="40">
        <v>0.5</v>
      </c>
      <c r="N215" s="15">
        <f>M215*L215*$N$4</f>
        <v>1116.5</v>
      </c>
      <c r="O215" s="15">
        <f>N215+K215+H215+E215</f>
        <v>2609.5</v>
      </c>
      <c r="P215" s="15"/>
      <c r="Q215" s="3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</row>
    <row r="216" spans="1:32">
      <c r="A216" s="3" t="s">
        <v>186</v>
      </c>
      <c r="B216" s="5" t="s">
        <v>586</v>
      </c>
      <c r="C216" s="3">
        <v>1</v>
      </c>
      <c r="D216" s="14">
        <v>0.75</v>
      </c>
      <c r="E216" s="15">
        <f>D216*C216*$E$4</f>
        <v>1026</v>
      </c>
      <c r="F216" s="13">
        <v>1</v>
      </c>
      <c r="G216" s="14">
        <v>0.75</v>
      </c>
      <c r="H216" s="15">
        <f>G216*F216*$H$4</f>
        <v>612.75</v>
      </c>
      <c r="I216" s="13">
        <v>1</v>
      </c>
      <c r="J216" s="14">
        <v>0.75</v>
      </c>
      <c r="K216" s="15">
        <f>J216*I216*$K$4</f>
        <v>600.75</v>
      </c>
      <c r="L216" s="13">
        <v>11</v>
      </c>
      <c r="M216" s="14">
        <v>0.75</v>
      </c>
      <c r="N216" s="15">
        <f>M216*L216*$N$4</f>
        <v>1674.75</v>
      </c>
      <c r="O216" s="15">
        <f>N216+K216+H216+E216</f>
        <v>3914.25</v>
      </c>
      <c r="P216" s="15"/>
      <c r="Q216" s="3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</row>
    <row r="217" spans="1:32" ht="13.5" customHeight="1">
      <c r="D217" s="3"/>
      <c r="E217" s="42"/>
      <c r="F217" s="13"/>
      <c r="G217" s="3"/>
      <c r="H217" s="3"/>
      <c r="J217" s="3"/>
      <c r="K217" s="3"/>
      <c r="L217" s="13"/>
      <c r="M217" s="3"/>
      <c r="N217" s="15"/>
      <c r="O217" s="13" t="s">
        <v>83</v>
      </c>
      <c r="P217" s="15"/>
      <c r="Q217" s="3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</row>
    <row r="218" spans="1:32" ht="14.25" customHeight="1">
      <c r="A218" s="3">
        <v>1</v>
      </c>
      <c r="B218" s="3">
        <v>2</v>
      </c>
      <c r="C218" s="3">
        <v>3</v>
      </c>
      <c r="D218" s="3">
        <v>4</v>
      </c>
      <c r="E218" s="3">
        <v>5</v>
      </c>
      <c r="F218" s="13">
        <v>6</v>
      </c>
      <c r="G218" s="3">
        <v>7</v>
      </c>
      <c r="H218" s="13">
        <v>8</v>
      </c>
      <c r="I218" s="13">
        <v>9</v>
      </c>
      <c r="J218" s="3">
        <v>10</v>
      </c>
      <c r="K218" s="3">
        <v>5</v>
      </c>
      <c r="L218" s="13">
        <v>12</v>
      </c>
      <c r="M218" s="3">
        <v>13</v>
      </c>
      <c r="N218" s="13">
        <v>14</v>
      </c>
      <c r="O218" s="3">
        <v>15</v>
      </c>
      <c r="P218" s="15"/>
      <c r="Q218" s="3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</row>
    <row r="219" spans="1:32" ht="13.5" customHeight="1">
      <c r="B219" s="3"/>
      <c r="D219" s="3"/>
      <c r="E219" s="3"/>
      <c r="F219" s="13"/>
      <c r="G219" s="3"/>
      <c r="H219" s="13"/>
      <c r="I219" s="13"/>
      <c r="J219" s="3"/>
      <c r="K219" s="3"/>
      <c r="L219" s="13"/>
      <c r="M219" s="3"/>
      <c r="N219" s="13"/>
      <c r="O219" s="3"/>
      <c r="P219" s="15"/>
      <c r="Q219" s="3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</row>
    <row r="220" spans="1:32">
      <c r="A220" s="3" t="s">
        <v>187</v>
      </c>
      <c r="B220" s="5" t="s">
        <v>98</v>
      </c>
      <c r="C220" s="209">
        <v>1</v>
      </c>
      <c r="D220" s="135">
        <v>1</v>
      </c>
      <c r="E220" s="15">
        <f>D220*C220*$E$4</f>
        <v>1368</v>
      </c>
      <c r="F220" s="13">
        <v>1</v>
      </c>
      <c r="G220" s="135">
        <v>1</v>
      </c>
      <c r="H220" s="15">
        <f>G220*F220*$H$4</f>
        <v>817</v>
      </c>
      <c r="I220" s="13">
        <v>1</v>
      </c>
      <c r="J220" s="14">
        <v>1</v>
      </c>
      <c r="K220" s="15">
        <f>J220*I220*$K$4</f>
        <v>801</v>
      </c>
      <c r="L220" s="13">
        <v>11</v>
      </c>
      <c r="M220" s="135">
        <v>1</v>
      </c>
      <c r="N220" s="15">
        <f>M220*L220*$N$4</f>
        <v>2233</v>
      </c>
      <c r="O220" s="15">
        <f>N220+K220+H220+E220</f>
        <v>5219</v>
      </c>
      <c r="P220" s="15"/>
      <c r="Q220" s="3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</row>
    <row r="221" spans="1:32">
      <c r="A221" s="209"/>
      <c r="B221" s="6" t="s">
        <v>474</v>
      </c>
      <c r="C221" s="209"/>
      <c r="D221" s="3"/>
      <c r="E221" s="3"/>
      <c r="F221" s="13"/>
      <c r="G221" s="3"/>
      <c r="H221" s="3"/>
      <c r="I221" s="13"/>
      <c r="J221" s="3"/>
      <c r="K221" s="3"/>
      <c r="L221" s="13"/>
      <c r="M221" s="3"/>
      <c r="N221" s="15"/>
      <c r="O221" s="15"/>
      <c r="P221" s="15"/>
      <c r="Q221" s="3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</row>
    <row r="222" spans="1:32" s="6" customFormat="1">
      <c r="A222" s="209"/>
      <c r="B222" s="5" t="s">
        <v>232</v>
      </c>
      <c r="C222" s="3"/>
      <c r="D222" s="3"/>
      <c r="E222" s="17">
        <f>E214</f>
        <v>456</v>
      </c>
      <c r="F222" s="13"/>
      <c r="G222" s="3"/>
      <c r="H222" s="17">
        <f>H214</f>
        <v>272.33333333333331</v>
      </c>
      <c r="I222" s="13"/>
      <c r="J222" s="3"/>
      <c r="K222" s="15">
        <f>SUM( $K$209:$K$213)+K214</f>
        <v>1401.75</v>
      </c>
      <c r="L222" s="13"/>
      <c r="M222" s="3"/>
      <c r="N222" s="15">
        <f>SUM( $N$209:$N$213)+N214</f>
        <v>3552.5</v>
      </c>
      <c r="O222" s="15">
        <f>N222+K222+H222+E222</f>
        <v>5682.583333333333</v>
      </c>
      <c r="P222" s="211"/>
      <c r="Q222" s="209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</row>
    <row r="223" spans="1:32" s="6" customFormat="1">
      <c r="A223" s="209"/>
      <c r="C223" s="209"/>
      <c r="D223" s="209"/>
      <c r="E223" s="18"/>
      <c r="F223" s="10"/>
      <c r="G223" s="209"/>
      <c r="H223" s="18"/>
      <c r="I223" s="10"/>
      <c r="J223" s="209"/>
      <c r="K223" s="211"/>
      <c r="L223" s="10"/>
      <c r="M223" s="209"/>
      <c r="N223" s="211" t="s">
        <v>323</v>
      </c>
      <c r="O223" s="211">
        <f>ROUND(O222,0)</f>
        <v>5683</v>
      </c>
      <c r="P223" s="211"/>
      <c r="Q223" s="209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</row>
    <row r="224" spans="1:32" s="6" customFormat="1" ht="7.5" customHeight="1">
      <c r="A224" s="209"/>
      <c r="C224" s="209"/>
      <c r="D224" s="209"/>
      <c r="E224" s="18"/>
      <c r="F224" s="10"/>
      <c r="G224" s="209"/>
      <c r="H224" s="18"/>
      <c r="I224" s="10"/>
      <c r="J224" s="209"/>
      <c r="K224" s="211"/>
      <c r="L224" s="10"/>
      <c r="M224" s="209"/>
      <c r="N224" s="211"/>
      <c r="O224" s="211"/>
      <c r="P224" s="211"/>
      <c r="Q224" s="209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</row>
    <row r="225" spans="1:32" s="6" customFormat="1">
      <c r="A225" s="209"/>
      <c r="B225" s="5" t="s">
        <v>332</v>
      </c>
      <c r="C225" s="3"/>
      <c r="D225" s="3"/>
      <c r="E225" s="17">
        <f>E215</f>
        <v>684</v>
      </c>
      <c r="F225" s="13"/>
      <c r="G225" s="3"/>
      <c r="H225" s="17">
        <f>H215</f>
        <v>408.5</v>
      </c>
      <c r="I225" s="13"/>
      <c r="J225" s="3"/>
      <c r="K225" s="15">
        <f>SUM( $K$209:$K$213)+K215</f>
        <v>1535.25</v>
      </c>
      <c r="L225" s="13"/>
      <c r="M225" s="3"/>
      <c r="N225" s="15">
        <f>SUM( $N$209:$N$213)+N215</f>
        <v>3924.6666666666665</v>
      </c>
      <c r="O225" s="15">
        <f>N225+K225+H225+E225</f>
        <v>6552.4166666666661</v>
      </c>
      <c r="P225" s="211"/>
      <c r="Q225" s="209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</row>
    <row r="226" spans="1:32" s="6" customFormat="1">
      <c r="A226" s="209"/>
      <c r="C226" s="209"/>
      <c r="D226" s="209"/>
      <c r="E226" s="18"/>
      <c r="F226" s="10"/>
      <c r="G226" s="209"/>
      <c r="H226" s="18"/>
      <c r="I226" s="10"/>
      <c r="J226" s="209"/>
      <c r="K226" s="211"/>
      <c r="L226" s="10"/>
      <c r="M226" s="209"/>
      <c r="N226" s="211" t="s">
        <v>323</v>
      </c>
      <c r="O226" s="211">
        <f>ROUND(O225,0)</f>
        <v>6552</v>
      </c>
      <c r="P226" s="211"/>
      <c r="Q226" s="209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</row>
    <row r="227" spans="1:32" s="6" customFormat="1" ht="6.75" customHeight="1">
      <c r="A227" s="209"/>
      <c r="C227" s="209"/>
      <c r="D227" s="209"/>
      <c r="E227" s="18"/>
      <c r="F227" s="10"/>
      <c r="G227" s="209"/>
      <c r="H227" s="18"/>
      <c r="I227" s="10"/>
      <c r="J227" s="209"/>
      <c r="K227" s="211"/>
      <c r="L227" s="10"/>
      <c r="M227" s="209"/>
      <c r="N227" s="211"/>
      <c r="O227" s="211"/>
      <c r="P227" s="211"/>
      <c r="Q227" s="209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</row>
    <row r="228" spans="1:32" s="6" customFormat="1">
      <c r="A228" s="209"/>
      <c r="B228" s="5" t="s">
        <v>333</v>
      </c>
      <c r="C228" s="3"/>
      <c r="D228" s="3"/>
      <c r="E228" s="17">
        <f>E216</f>
        <v>1026</v>
      </c>
      <c r="F228" s="13"/>
      <c r="G228" s="3"/>
      <c r="H228" s="17">
        <f>H216</f>
        <v>612.75</v>
      </c>
      <c r="I228" s="13"/>
      <c r="J228" s="3"/>
      <c r="K228" s="15">
        <f>SUM( $K$209:$K$213)+K216</f>
        <v>1735.5</v>
      </c>
      <c r="L228" s="13"/>
      <c r="M228" s="3"/>
      <c r="N228" s="15">
        <f>SUM( $N$209:$N$213)+N216</f>
        <v>4482.9166666666661</v>
      </c>
      <c r="O228" s="15">
        <f>N228+K228+H228+E228</f>
        <v>7857.1666666666661</v>
      </c>
      <c r="P228" s="211"/>
      <c r="Q228" s="209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</row>
    <row r="229" spans="1:32" ht="13.5" customHeight="1">
      <c r="D229" s="3"/>
      <c r="E229" s="3"/>
      <c r="F229" s="13"/>
      <c r="G229" s="3"/>
      <c r="H229" s="3"/>
      <c r="I229" s="13"/>
      <c r="J229" s="3"/>
      <c r="K229" s="3"/>
      <c r="L229" s="13"/>
      <c r="M229" s="3"/>
      <c r="N229" s="211" t="s">
        <v>323</v>
      </c>
      <c r="O229" s="211">
        <f>ROUND(O228,0)</f>
        <v>7857</v>
      </c>
      <c r="P229" s="15"/>
      <c r="Q229" s="3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</row>
    <row r="230" spans="1:32" ht="7.5" customHeight="1">
      <c r="D230" s="3"/>
      <c r="E230" s="3"/>
      <c r="F230" s="13"/>
      <c r="G230" s="3"/>
      <c r="H230" s="3"/>
      <c r="I230" s="13"/>
      <c r="J230" s="3"/>
      <c r="K230" s="3"/>
      <c r="L230" s="13"/>
      <c r="M230" s="3"/>
      <c r="N230" s="211"/>
      <c r="O230" s="211"/>
      <c r="P230" s="15"/>
      <c r="Q230" s="3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</row>
    <row r="231" spans="1:32" ht="14.25" customHeight="1">
      <c r="B231" s="5" t="s">
        <v>100</v>
      </c>
      <c r="D231" s="3"/>
      <c r="E231" s="15">
        <f>E220</f>
        <v>1368</v>
      </c>
      <c r="F231" s="13"/>
      <c r="G231" s="3"/>
      <c r="H231" s="15">
        <f>H220</f>
        <v>817</v>
      </c>
      <c r="I231" s="13"/>
      <c r="J231" s="3"/>
      <c r="K231" s="15">
        <f>SUM( $K$209:$K$213)+K220</f>
        <v>1935.75</v>
      </c>
      <c r="L231" s="13"/>
      <c r="M231" s="3"/>
      <c r="N231" s="15">
        <f>SUM( $N$209:$N$213)+N220</f>
        <v>5041.1666666666661</v>
      </c>
      <c r="O231" s="15">
        <f>N231+K231+H231+E231</f>
        <v>9161.9166666666661</v>
      </c>
      <c r="P231" s="15"/>
      <c r="Q231" s="3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</row>
    <row r="232" spans="1:32" ht="13.5" customHeight="1">
      <c r="D232" s="3"/>
      <c r="E232" s="3"/>
      <c r="F232" s="13"/>
      <c r="G232" s="3"/>
      <c r="H232" s="3"/>
      <c r="I232" s="13"/>
      <c r="J232" s="3"/>
      <c r="K232" s="3"/>
      <c r="L232" s="13"/>
      <c r="M232" s="3"/>
      <c r="N232" s="211" t="s">
        <v>323</v>
      </c>
      <c r="O232" s="211">
        <f>ROUND(O231,0)</f>
        <v>9162</v>
      </c>
      <c r="P232" s="15"/>
      <c r="Q232" s="3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</row>
    <row r="233" spans="1:32">
      <c r="B233" s="6" t="s">
        <v>334</v>
      </c>
      <c r="D233" s="3"/>
      <c r="E233" s="3"/>
      <c r="F233" s="13"/>
      <c r="G233" s="3"/>
      <c r="H233" s="3"/>
      <c r="I233" s="13"/>
      <c r="J233" s="3"/>
      <c r="K233" s="3"/>
      <c r="L233" s="13"/>
      <c r="M233" s="3"/>
      <c r="N233" s="15"/>
      <c r="O233" s="15"/>
      <c r="P233" s="15"/>
      <c r="Q233" s="3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</row>
    <row r="234" spans="1:32">
      <c r="A234" s="209">
        <v>1</v>
      </c>
      <c r="B234" s="6" t="s">
        <v>493</v>
      </c>
      <c r="D234" s="3"/>
      <c r="E234" s="3"/>
      <c r="F234" s="13"/>
      <c r="G234" s="3"/>
      <c r="H234" s="3"/>
      <c r="I234" s="13"/>
      <c r="J234" s="3"/>
      <c r="K234" s="3"/>
      <c r="L234" s="13"/>
      <c r="M234" s="3"/>
      <c r="N234" s="15"/>
      <c r="O234" s="15"/>
      <c r="P234" s="15"/>
      <c r="Q234" s="3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</row>
    <row r="235" spans="1:32">
      <c r="B235" s="5" t="s">
        <v>631</v>
      </c>
      <c r="D235" s="3"/>
      <c r="E235" s="3"/>
      <c r="F235" s="13"/>
      <c r="G235" s="3"/>
      <c r="H235" s="3"/>
      <c r="I235" s="13"/>
      <c r="J235" s="3"/>
      <c r="K235" s="3"/>
      <c r="L235" s="13"/>
      <c r="M235" s="3"/>
      <c r="N235" s="15"/>
      <c r="O235" s="15"/>
      <c r="P235" s="15"/>
      <c r="Q235" s="3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</row>
    <row r="236" spans="1:32">
      <c r="A236" s="3" t="s">
        <v>176</v>
      </c>
      <c r="B236" s="5" t="s">
        <v>127</v>
      </c>
      <c r="D236" s="3" t="s">
        <v>441</v>
      </c>
      <c r="E236" s="3"/>
      <c r="F236" s="13">
        <v>2</v>
      </c>
      <c r="G236" s="14">
        <v>0.25</v>
      </c>
      <c r="H236" s="15">
        <f>G236*F236*$H$4</f>
        <v>408.5</v>
      </c>
      <c r="I236" s="13" t="s">
        <v>441</v>
      </c>
      <c r="J236" s="3" t="s">
        <v>441</v>
      </c>
      <c r="K236" s="3"/>
      <c r="L236" s="13" t="s">
        <v>441</v>
      </c>
      <c r="M236" s="3" t="s">
        <v>441</v>
      </c>
      <c r="N236" s="15"/>
      <c r="O236" s="15">
        <f>N236+K236+H236+E236</f>
        <v>408.5</v>
      </c>
      <c r="P236" s="15"/>
      <c r="Q236" s="3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</row>
    <row r="237" spans="1:32">
      <c r="A237" s="3" t="s">
        <v>178</v>
      </c>
      <c r="B237" s="5" t="s">
        <v>128</v>
      </c>
      <c r="C237" s="3" t="s">
        <v>441</v>
      </c>
      <c r="D237" s="3" t="s">
        <v>441</v>
      </c>
      <c r="E237" s="3"/>
      <c r="F237" s="13">
        <v>2</v>
      </c>
      <c r="G237" s="37">
        <v>0.375</v>
      </c>
      <c r="H237" s="15">
        <f>G237*F237*$H$4</f>
        <v>612.75</v>
      </c>
      <c r="I237" s="13">
        <v>2</v>
      </c>
      <c r="J237" s="37">
        <v>0.375</v>
      </c>
      <c r="K237" s="15">
        <f>J237*I237*$K$4</f>
        <v>600.75</v>
      </c>
      <c r="L237" s="13">
        <v>5</v>
      </c>
      <c r="M237" s="37">
        <v>0.375</v>
      </c>
      <c r="N237" s="15">
        <f>M237*L237*$N$4</f>
        <v>380.625</v>
      </c>
      <c r="O237" s="15">
        <f>N237+K237+H237+E237</f>
        <v>1594.125</v>
      </c>
      <c r="P237" s="15"/>
      <c r="Q237" s="3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</row>
    <row r="238" spans="1:32">
      <c r="A238" s="3" t="s">
        <v>179</v>
      </c>
      <c r="B238" s="5" t="s">
        <v>642</v>
      </c>
      <c r="C238" s="3" t="s">
        <v>441</v>
      </c>
      <c r="D238" s="3" t="s">
        <v>441</v>
      </c>
      <c r="E238" s="3"/>
      <c r="F238" s="13" t="s">
        <v>441</v>
      </c>
      <c r="G238" s="3" t="s">
        <v>441</v>
      </c>
      <c r="H238" s="3"/>
      <c r="I238" s="13">
        <v>2</v>
      </c>
      <c r="J238" s="37">
        <v>0.125</v>
      </c>
      <c r="K238" s="15">
        <f>J238*I238*$K$4</f>
        <v>200.25</v>
      </c>
      <c r="L238" s="13">
        <v>5</v>
      </c>
      <c r="M238" s="37">
        <v>0.125</v>
      </c>
      <c r="N238" s="15">
        <f>M238*L238*$N$4</f>
        <v>126.875</v>
      </c>
      <c r="O238" s="15">
        <f>N238+K238+H238+E238</f>
        <v>327.125</v>
      </c>
      <c r="P238" s="15"/>
      <c r="Q238" s="3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</row>
    <row r="239" spans="1:32">
      <c r="A239" s="209"/>
      <c r="B239" s="6" t="s">
        <v>474</v>
      </c>
      <c r="C239" s="209"/>
      <c r="D239" s="209"/>
      <c r="E239" s="209"/>
      <c r="F239" s="10"/>
      <c r="G239" s="209"/>
      <c r="H239" s="211">
        <f>SUM(H236:H238)</f>
        <v>1021.25</v>
      </c>
      <c r="I239" s="10"/>
      <c r="J239" s="3"/>
      <c r="K239" s="211">
        <f>SUM(K236:K238)</f>
        <v>801</v>
      </c>
      <c r="L239" s="10"/>
      <c r="M239" s="209"/>
      <c r="N239" s="211">
        <f>SUM(N236:N238)</f>
        <v>507.5</v>
      </c>
      <c r="O239" s="211">
        <f>SUM(O236:O238)</f>
        <v>2329.75</v>
      </c>
      <c r="P239" s="15"/>
      <c r="Q239" s="3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</row>
    <row r="240" spans="1:32">
      <c r="A240" s="209"/>
      <c r="B240" s="6"/>
      <c r="C240" s="209"/>
      <c r="D240" s="209"/>
      <c r="E240" s="209"/>
      <c r="F240" s="10"/>
      <c r="G240" s="209"/>
      <c r="H240" s="211"/>
      <c r="I240" s="10"/>
      <c r="J240" s="3"/>
      <c r="K240" s="211"/>
      <c r="L240" s="10"/>
      <c r="M240" s="209"/>
      <c r="N240" s="211" t="s">
        <v>323</v>
      </c>
      <c r="O240" s="211">
        <f>ROUND(O239,0)</f>
        <v>2330</v>
      </c>
      <c r="P240" s="15"/>
      <c r="Q240" s="3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</row>
    <row r="241" spans="1:32">
      <c r="A241" s="209">
        <v>2</v>
      </c>
      <c r="B241" s="6" t="s">
        <v>230</v>
      </c>
      <c r="C241" s="209"/>
      <c r="D241" s="209"/>
      <c r="E241" s="209"/>
      <c r="F241" s="10"/>
      <c r="G241" s="209"/>
      <c r="H241" s="209"/>
      <c r="I241" s="10"/>
      <c r="J241" s="3"/>
      <c r="K241" s="209"/>
      <c r="L241" s="10"/>
      <c r="M241" s="209"/>
      <c r="N241" s="15"/>
      <c r="O241" s="15"/>
      <c r="P241" s="15"/>
      <c r="Q241" s="3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</row>
    <row r="242" spans="1:32">
      <c r="B242" s="5" t="s">
        <v>166</v>
      </c>
      <c r="D242" s="3"/>
      <c r="E242" s="3"/>
      <c r="F242" s="13"/>
      <c r="G242" s="3"/>
      <c r="H242" s="3"/>
      <c r="I242" s="13"/>
      <c r="J242" s="3"/>
      <c r="K242" s="3"/>
      <c r="L242" s="13"/>
      <c r="M242" s="3"/>
      <c r="N242" s="15"/>
      <c r="O242" s="15"/>
      <c r="P242" s="13"/>
      <c r="Q242" s="209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</row>
    <row r="243" spans="1:32">
      <c r="A243" s="3" t="s">
        <v>176</v>
      </c>
      <c r="B243" s="5" t="s">
        <v>165</v>
      </c>
      <c r="C243" s="3" t="s">
        <v>441</v>
      </c>
      <c r="D243" s="3" t="s">
        <v>441</v>
      </c>
      <c r="E243" s="15"/>
      <c r="F243" s="13">
        <v>2</v>
      </c>
      <c r="G243" s="14">
        <v>0.25</v>
      </c>
      <c r="H243" s="15">
        <f>G243*F243*$H$4</f>
        <v>408.5</v>
      </c>
      <c r="I243" s="13" t="s">
        <v>441</v>
      </c>
      <c r="J243" s="3" t="s">
        <v>441</v>
      </c>
      <c r="K243" s="3"/>
      <c r="L243" s="13" t="s">
        <v>441</v>
      </c>
      <c r="M243" s="3" t="s">
        <v>441</v>
      </c>
      <c r="N243" s="15"/>
      <c r="O243" s="15">
        <f>N243+K243+H243+E243</f>
        <v>408.5</v>
      </c>
      <c r="P243" s="15"/>
      <c r="Q243" s="209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</row>
    <row r="244" spans="1:32">
      <c r="A244" s="3" t="s">
        <v>178</v>
      </c>
      <c r="B244" s="5" t="s">
        <v>167</v>
      </c>
      <c r="C244" s="3" t="s">
        <v>441</v>
      </c>
      <c r="D244" s="3" t="s">
        <v>441</v>
      </c>
      <c r="E244" s="3"/>
      <c r="F244" s="13">
        <v>2</v>
      </c>
      <c r="G244" s="40">
        <v>0.5</v>
      </c>
      <c r="H244" s="15">
        <f>G244*F244*$H$4</f>
        <v>817</v>
      </c>
      <c r="I244" s="13">
        <v>2</v>
      </c>
      <c r="J244" s="14">
        <v>0.75</v>
      </c>
      <c r="K244" s="15">
        <f>J244*I244*$K$4</f>
        <v>1201.5</v>
      </c>
      <c r="L244" s="13">
        <v>5</v>
      </c>
      <c r="M244" s="37">
        <v>0.375</v>
      </c>
      <c r="N244" s="15">
        <f>M244*L244*$N$4</f>
        <v>380.625</v>
      </c>
      <c r="O244" s="15">
        <f>N244+K244+H244+E244</f>
        <v>2399.125</v>
      </c>
      <c r="P244" s="15"/>
      <c r="Q244" s="3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</row>
    <row r="245" spans="1:32">
      <c r="A245" s="3" t="s">
        <v>179</v>
      </c>
      <c r="B245" s="5" t="s">
        <v>168</v>
      </c>
      <c r="C245" s="3" t="s">
        <v>441</v>
      </c>
      <c r="D245" s="3" t="s">
        <v>441</v>
      </c>
      <c r="E245" s="3"/>
      <c r="F245" s="13" t="s">
        <v>441</v>
      </c>
      <c r="G245" s="3" t="s">
        <v>441</v>
      </c>
      <c r="H245" s="3"/>
      <c r="I245" s="13">
        <v>2</v>
      </c>
      <c r="J245" s="14">
        <v>0.25</v>
      </c>
      <c r="K245" s="15">
        <f>J245*I245*$K$4</f>
        <v>400.5</v>
      </c>
      <c r="L245" s="13">
        <v>5</v>
      </c>
      <c r="M245" s="37">
        <v>0.25</v>
      </c>
      <c r="N245" s="15">
        <f>M245*L245*$N$4</f>
        <v>253.75</v>
      </c>
      <c r="O245" s="15">
        <f>N245+K245+H245+E245</f>
        <v>654.25</v>
      </c>
      <c r="P245" s="15"/>
      <c r="Q245" s="3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</row>
    <row r="246" spans="1:32">
      <c r="B246" s="6" t="s">
        <v>474</v>
      </c>
      <c r="C246" s="209"/>
      <c r="D246" s="3"/>
      <c r="E246" s="42"/>
      <c r="F246" s="13"/>
      <c r="G246" s="3"/>
      <c r="H246" s="211">
        <f>SUM(H243:H245)</f>
        <v>1225.5</v>
      </c>
      <c r="I246" s="13"/>
      <c r="J246" s="3"/>
      <c r="K246" s="211">
        <f>SUM(K243:K245)</f>
        <v>1602</v>
      </c>
      <c r="L246" s="13"/>
      <c r="M246" s="3"/>
      <c r="N246" s="211">
        <f>SUM(N243:N245)</f>
        <v>634.375</v>
      </c>
      <c r="O246" s="211">
        <f>SUM(O243:O245)</f>
        <v>3461.875</v>
      </c>
      <c r="P246" s="15"/>
      <c r="Q246" s="3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</row>
    <row r="247" spans="1:32">
      <c r="B247" s="6"/>
      <c r="C247" s="209"/>
      <c r="D247" s="3"/>
      <c r="E247" s="3"/>
      <c r="F247" s="13"/>
      <c r="G247" s="3"/>
      <c r="H247" s="3"/>
      <c r="I247" s="13"/>
      <c r="J247" s="3"/>
      <c r="K247" s="3"/>
      <c r="L247" s="13"/>
      <c r="M247" s="3"/>
      <c r="N247" s="211" t="s">
        <v>323</v>
      </c>
      <c r="O247" s="211">
        <f>ROUND(O246,0)</f>
        <v>3462</v>
      </c>
      <c r="P247" s="15"/>
      <c r="Q247" s="3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</row>
  </sheetData>
  <dataConsolidate/>
  <customSheetViews>
    <customSheetView guid="{569DF47F-A290-4974-ABFF-81D2C65460BC}" showPageBreaks="1" printArea="1" view="pageBreakPreview" topLeftCell="A208">
      <selection activeCell="A208" sqref="A1:XFD1048576"/>
      <rowBreaks count="8" manualBreakCount="8">
        <brk id="44" max="16383" man="1"/>
        <brk id="88" max="16383" man="1"/>
        <brk id="132" max="16383" man="1"/>
        <brk id="176" max="16383" man="1"/>
        <brk id="216" max="16383" man="1"/>
        <brk id="247" max="16383" man="1"/>
        <brk id="289" max="14" man="1"/>
        <brk id="368" max="16383" man="1"/>
      </rowBreaks>
      <colBreaks count="1" manualBreakCount="1">
        <brk id="15" max="1048575" man="1"/>
      </colBreaks>
      <pageMargins left="0.25" right="0.25" top="0.5" bottom="0.3" header="0.49" footer="0.32"/>
      <printOptions horizontalCentered="1"/>
      <pageSetup paperSize="9" orientation="landscape" horizontalDpi="180" verticalDpi="180" r:id="rId1"/>
      <headerFooter alignWithMargins="0"/>
    </customSheetView>
  </customSheetViews>
  <mergeCells count="5">
    <mergeCell ref="A2:O2"/>
    <mergeCell ref="C4:D4"/>
    <mergeCell ref="F4:G4"/>
    <mergeCell ref="I4:J4"/>
    <mergeCell ref="L4:M4"/>
  </mergeCells>
  <phoneticPr fontId="0" type="noConversion"/>
  <printOptions horizontalCentered="1"/>
  <pageMargins left="0.25" right="0.25" top="0.5" bottom="0.3" header="0.49" footer="0.32"/>
  <pageSetup paperSize="9" orientation="landscape" horizontalDpi="180" verticalDpi="180" r:id="rId2"/>
  <headerFooter alignWithMargins="0"/>
  <rowBreaks count="8" manualBreakCount="8">
    <brk id="44" max="16383" man="1"/>
    <brk id="88" max="16383" man="1"/>
    <brk id="132" max="16383" man="1"/>
    <brk id="176" max="16383" man="1"/>
    <brk id="216" max="16383" man="1"/>
    <brk id="247" max="16383" man="1"/>
    <brk id="289" max="14" man="1"/>
    <brk id="368" max="16383" man="1"/>
  </rowBreaks>
  <colBreaks count="1" manualBreakCount="1">
    <brk id="1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00"/>
  </sheetPr>
  <dimension ref="A1:AF205"/>
  <sheetViews>
    <sheetView view="pageBreakPreview" topLeftCell="A82" zoomScaleSheetLayoutView="100" workbookViewId="0">
      <selection activeCell="M167" sqref="M167"/>
    </sheetView>
  </sheetViews>
  <sheetFormatPr defaultRowHeight="12.75"/>
  <cols>
    <col min="1" max="1" width="6" style="154" customWidth="1"/>
    <col min="2" max="2" width="42.42578125" style="154" customWidth="1"/>
    <col min="3" max="5" width="9.140625" style="154"/>
    <col min="6" max="6" width="8.140625" style="154" customWidth="1"/>
    <col min="7" max="7" width="5.42578125" style="154" customWidth="1"/>
    <col min="8" max="8" width="6.28515625" style="154" customWidth="1"/>
    <col min="9" max="16384" width="9.140625" style="154"/>
  </cols>
  <sheetData>
    <row r="1" spans="1:32" s="5" customFormat="1">
      <c r="A1" s="3"/>
      <c r="C1" s="3"/>
      <c r="D1" s="209" t="s">
        <v>848</v>
      </c>
      <c r="I1" s="15"/>
      <c r="K1" s="15" t="s">
        <v>84</v>
      </c>
      <c r="L1" s="15"/>
      <c r="M1" s="3"/>
      <c r="N1" s="3"/>
      <c r="O1" s="211"/>
      <c r="P1" s="15"/>
      <c r="Q1" s="3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s="5" customFormat="1">
      <c r="A2" s="3"/>
      <c r="C2" s="3"/>
      <c r="D2" s="3"/>
      <c r="E2" s="209"/>
      <c r="I2" s="15"/>
      <c r="K2" s="3"/>
      <c r="L2" s="15"/>
      <c r="M2" s="3"/>
      <c r="N2" s="3"/>
      <c r="O2" s="211"/>
      <c r="P2" s="15"/>
      <c r="Q2" s="3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5" customFormat="1" ht="15.75">
      <c r="A3" s="341" t="s">
        <v>931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134"/>
      <c r="M3" s="134"/>
      <c r="N3" s="134"/>
      <c r="O3" s="15"/>
      <c r="P3" s="15"/>
      <c r="Q3" s="3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5" customFormat="1" ht="11.25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15"/>
      <c r="P4" s="15"/>
      <c r="Q4" s="3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5" customFormat="1">
      <c r="A5" s="209"/>
      <c r="B5" s="6"/>
      <c r="C5" s="350" t="s">
        <v>221</v>
      </c>
      <c r="D5" s="350"/>
      <c r="E5" s="350"/>
      <c r="I5" s="350" t="s">
        <v>472</v>
      </c>
      <c r="J5" s="350"/>
      <c r="K5" s="350"/>
      <c r="L5" s="15"/>
      <c r="M5" s="3"/>
      <c r="N5" s="3"/>
      <c r="O5" s="15"/>
      <c r="P5" s="15"/>
      <c r="Q5" s="3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5" customFormat="1">
      <c r="A6" s="209" t="s">
        <v>48</v>
      </c>
      <c r="B6" s="209" t="s">
        <v>366</v>
      </c>
      <c r="C6" s="211" t="s">
        <v>222</v>
      </c>
      <c r="D6" s="209" t="s">
        <v>355</v>
      </c>
      <c r="E6" s="209" t="s">
        <v>544</v>
      </c>
      <c r="I6" s="211" t="s">
        <v>223</v>
      </c>
      <c r="J6" s="209" t="s">
        <v>355</v>
      </c>
      <c r="K6" s="209" t="s">
        <v>544</v>
      </c>
      <c r="L6" s="211"/>
      <c r="M6" s="3"/>
      <c r="N6" s="3"/>
      <c r="O6" s="15"/>
      <c r="P6" s="15"/>
      <c r="Q6" s="3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5" customFormat="1">
      <c r="A7" s="209" t="s">
        <v>446</v>
      </c>
      <c r="C7" s="209" t="s">
        <v>492</v>
      </c>
      <c r="D7" s="209" t="s">
        <v>489</v>
      </c>
      <c r="E7" s="209" t="s">
        <v>489</v>
      </c>
      <c r="I7" s="209" t="s">
        <v>492</v>
      </c>
      <c r="J7" s="209" t="s">
        <v>489</v>
      </c>
      <c r="K7" s="209" t="s">
        <v>489</v>
      </c>
      <c r="L7" s="15"/>
      <c r="M7" s="3"/>
      <c r="N7" s="3"/>
      <c r="O7" s="15"/>
      <c r="P7" s="15"/>
      <c r="Q7" s="3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5" customFormat="1">
      <c r="A8" s="3">
        <v>1</v>
      </c>
      <c r="B8" s="3">
        <v>2</v>
      </c>
      <c r="C8" s="13">
        <v>3</v>
      </c>
      <c r="D8" s="3">
        <v>4</v>
      </c>
      <c r="E8" s="3">
        <v>5</v>
      </c>
      <c r="I8" s="13">
        <v>6</v>
      </c>
      <c r="J8" s="3">
        <v>7</v>
      </c>
      <c r="K8" s="3">
        <v>8</v>
      </c>
      <c r="L8" s="15"/>
      <c r="M8" s="3"/>
      <c r="N8" s="3"/>
      <c r="O8" s="15"/>
      <c r="P8" s="15"/>
      <c r="Q8" s="3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5" customFormat="1">
      <c r="A9" s="3"/>
      <c r="B9" s="209"/>
      <c r="C9" s="13"/>
      <c r="D9" s="3"/>
      <c r="E9" s="3"/>
      <c r="I9" s="13"/>
      <c r="J9" s="3"/>
      <c r="K9" s="3"/>
      <c r="L9" s="15"/>
      <c r="M9" s="3"/>
      <c r="N9" s="3"/>
      <c r="O9" s="15"/>
      <c r="P9" s="15"/>
      <c r="Q9" s="3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5" customFormat="1">
      <c r="A10" s="3">
        <v>1</v>
      </c>
      <c r="B10" s="5" t="s">
        <v>480</v>
      </c>
      <c r="C10" s="13">
        <v>1</v>
      </c>
      <c r="D10" s="13">
        <f>'Page 48-53'!$O$159</f>
        <v>3798</v>
      </c>
      <c r="E10" s="3">
        <f>D10*C10</f>
        <v>3798</v>
      </c>
      <c r="I10" s="13">
        <f>C10</f>
        <v>1</v>
      </c>
      <c r="J10" s="13">
        <f>'Page 48-53'!$O$159</f>
        <v>3798</v>
      </c>
      <c r="K10" s="3">
        <f>J10*I10</f>
        <v>3798</v>
      </c>
      <c r="L10" s="15"/>
      <c r="M10" s="3"/>
      <c r="N10" s="3"/>
      <c r="O10" s="15"/>
      <c r="P10" s="15"/>
      <c r="Q10" s="3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5" customFormat="1">
      <c r="A11" s="3"/>
      <c r="B11" s="5" t="s">
        <v>224</v>
      </c>
      <c r="C11" s="13"/>
      <c r="D11" s="3"/>
      <c r="E11" s="3"/>
      <c r="I11" s="13"/>
      <c r="J11" s="3"/>
      <c r="K11" s="3"/>
      <c r="L11" s="15"/>
      <c r="M11" s="3"/>
      <c r="N11" s="3"/>
      <c r="O11" s="15"/>
      <c r="P11" s="15"/>
      <c r="Q11" s="3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5" customFormat="1">
      <c r="A12" s="3">
        <v>2</v>
      </c>
      <c r="B12" s="5" t="s">
        <v>932</v>
      </c>
      <c r="C12" s="13">
        <v>8</v>
      </c>
      <c r="D12" s="13">
        <f>ROUND('Page 48-53'!$O$18,0)</f>
        <v>2634</v>
      </c>
      <c r="E12" s="3">
        <f>D12*C12</f>
        <v>21072</v>
      </c>
      <c r="I12" s="13">
        <f>C12</f>
        <v>8</v>
      </c>
      <c r="J12" s="13">
        <f>ROUND('Page 48-53'!$O$29,0)</f>
        <v>2572</v>
      </c>
      <c r="K12" s="3">
        <f>J12*I12</f>
        <v>20576</v>
      </c>
      <c r="L12" s="15"/>
      <c r="M12" s="3"/>
      <c r="N12" s="3"/>
      <c r="O12" s="15"/>
      <c r="P12" s="15"/>
      <c r="Q12" s="3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5" customFormat="1">
      <c r="A13" s="3"/>
      <c r="B13" s="5" t="s">
        <v>225</v>
      </c>
      <c r="C13" s="13"/>
      <c r="D13" s="3"/>
      <c r="E13" s="3"/>
      <c r="I13" s="13"/>
      <c r="J13" s="3"/>
      <c r="K13" s="3"/>
      <c r="L13" s="15"/>
      <c r="M13" s="3"/>
      <c r="N13" s="3"/>
      <c r="O13" s="15"/>
      <c r="P13" s="15"/>
      <c r="Q13" s="3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5" customFormat="1">
      <c r="A14" s="3">
        <v>3</v>
      </c>
      <c r="B14" s="214" t="s">
        <v>939</v>
      </c>
      <c r="C14" s="13">
        <v>2</v>
      </c>
      <c r="D14" s="13">
        <f>ROUND('Page 48-53'!$O$38,0)</f>
        <v>4777</v>
      </c>
      <c r="E14" s="3">
        <f>D14*C14</f>
        <v>9554</v>
      </c>
      <c r="I14" s="13">
        <f>C14</f>
        <v>2</v>
      </c>
      <c r="J14" s="13">
        <f>ROUND('Page 48-53'!$O$51,0)</f>
        <v>5065</v>
      </c>
      <c r="K14" s="3">
        <f>J14*I14</f>
        <v>10130</v>
      </c>
      <c r="L14" s="15"/>
      <c r="M14" s="3"/>
      <c r="N14" s="3"/>
      <c r="O14" s="15"/>
      <c r="P14" s="15"/>
      <c r="Q14" s="3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5" customFormat="1">
      <c r="A15" s="3"/>
      <c r="B15" s="5" t="s">
        <v>129</v>
      </c>
      <c r="C15" s="13"/>
      <c r="D15" s="3"/>
      <c r="E15" s="3"/>
      <c r="I15" s="13"/>
      <c r="J15" s="3"/>
      <c r="K15" s="3"/>
      <c r="L15" s="15"/>
      <c r="M15" s="3"/>
      <c r="N15" s="3"/>
      <c r="O15" s="15"/>
      <c r="P15" s="15"/>
      <c r="Q15" s="3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5" customFormat="1">
      <c r="A16" s="3">
        <v>4</v>
      </c>
      <c r="B16" s="214" t="s">
        <v>940</v>
      </c>
      <c r="C16" s="13">
        <v>13</v>
      </c>
      <c r="D16" s="13">
        <f>ROUND('Page 48-53'!$O$64,0)</f>
        <v>973</v>
      </c>
      <c r="E16" s="3">
        <f>D16*C16</f>
        <v>12649</v>
      </c>
      <c r="I16" s="13">
        <f>C16</f>
        <v>13</v>
      </c>
      <c r="J16" s="13">
        <f>ROUND('Page 48-53'!$O$64,0)</f>
        <v>973</v>
      </c>
      <c r="K16" s="3">
        <f>J16*I16</f>
        <v>12649</v>
      </c>
      <c r="L16" s="15"/>
      <c r="M16" s="3"/>
      <c r="N16" s="42"/>
      <c r="O16" s="15"/>
      <c r="P16" s="15"/>
      <c r="Q16" s="3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5" customFormat="1">
      <c r="A17" s="209"/>
      <c r="B17" s="5" t="s">
        <v>130</v>
      </c>
      <c r="C17" s="13"/>
      <c r="D17" s="3"/>
      <c r="E17" s="3"/>
      <c r="I17" s="13"/>
      <c r="J17" s="3"/>
      <c r="K17" s="3"/>
      <c r="L17" s="15"/>
      <c r="M17" s="3"/>
      <c r="N17" s="3"/>
      <c r="O17" s="15"/>
      <c r="P17" s="15"/>
      <c r="Q17" s="3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5" customFormat="1">
      <c r="A18" s="3">
        <v>5</v>
      </c>
      <c r="B18" s="214" t="s">
        <v>941</v>
      </c>
      <c r="C18" s="13">
        <v>5</v>
      </c>
      <c r="D18" s="13">
        <f>ROUND('Page 48-53'!$O$149,0)</f>
        <v>527</v>
      </c>
      <c r="E18" s="3">
        <f>D18*C18</f>
        <v>2635</v>
      </c>
      <c r="I18" s="13">
        <f>C18</f>
        <v>5</v>
      </c>
      <c r="J18" s="13">
        <f>ROUND('Page 48-53'!$O$149,0)</f>
        <v>527</v>
      </c>
      <c r="K18" s="3">
        <f>J18*I18</f>
        <v>2635</v>
      </c>
      <c r="L18" s="15"/>
      <c r="M18" s="3"/>
      <c r="N18" s="3"/>
      <c r="O18" s="15"/>
      <c r="P18" s="15"/>
      <c r="Q18" s="3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5" customFormat="1">
      <c r="A19" s="3"/>
      <c r="B19" s="5" t="s">
        <v>895</v>
      </c>
      <c r="C19" s="13"/>
      <c r="D19" s="13"/>
      <c r="E19" s="3"/>
      <c r="I19" s="13"/>
      <c r="J19" s="13"/>
      <c r="K19" s="3"/>
      <c r="L19" s="15"/>
      <c r="M19" s="3"/>
      <c r="N19" s="3"/>
      <c r="O19" s="15"/>
      <c r="P19" s="15"/>
      <c r="Q19" s="3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5" customFormat="1">
      <c r="A20" s="3">
        <v>6</v>
      </c>
      <c r="B20" s="214" t="s">
        <v>942</v>
      </c>
      <c r="C20" s="13">
        <v>1</v>
      </c>
      <c r="D20" s="13">
        <f>ROUND('Page 48-53'!$O$75,0)</f>
        <v>3356</v>
      </c>
      <c r="E20" s="3">
        <f>D20*C20</f>
        <v>3356</v>
      </c>
      <c r="I20" s="13">
        <f>C20</f>
        <v>1</v>
      </c>
      <c r="J20" s="13">
        <f>ROUND('Page 48-53'!$O$75,0)</f>
        <v>3356</v>
      </c>
      <c r="K20" s="3">
        <f>J20*I20</f>
        <v>3356</v>
      </c>
      <c r="L20" s="15"/>
      <c r="M20" s="3"/>
      <c r="N20" s="3"/>
      <c r="O20" s="15"/>
      <c r="P20" s="15"/>
      <c r="Q20" s="3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5" customFormat="1">
      <c r="A21" s="209"/>
      <c r="B21" s="5" t="s">
        <v>943</v>
      </c>
      <c r="C21" s="13"/>
      <c r="D21" s="3"/>
      <c r="E21" s="3"/>
      <c r="I21" s="13"/>
      <c r="J21" s="3"/>
      <c r="K21" s="3"/>
      <c r="L21" s="15"/>
      <c r="M21" s="3"/>
      <c r="N21" s="3"/>
      <c r="O21" s="15"/>
      <c r="P21" s="15"/>
      <c r="Q21" s="3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5" customFormat="1">
      <c r="A22" s="3">
        <v>7</v>
      </c>
      <c r="B22" s="5" t="s">
        <v>212</v>
      </c>
      <c r="C22" s="13">
        <v>6</v>
      </c>
      <c r="D22" s="13">
        <f>ROUND('Page 48-53'!$O$66,0)</f>
        <v>250</v>
      </c>
      <c r="E22" s="3">
        <f>D22*C22</f>
        <v>1500</v>
      </c>
      <c r="I22" s="13">
        <f>C22</f>
        <v>6</v>
      </c>
      <c r="J22" s="13">
        <f>ROUND('Page 48-53'!$O$66,0)</f>
        <v>250</v>
      </c>
      <c r="K22" s="3">
        <f>J22*I22</f>
        <v>1500</v>
      </c>
      <c r="L22" s="3"/>
      <c r="M22" s="3"/>
      <c r="N22" s="3"/>
      <c r="O22" s="15"/>
      <c r="P22" s="15"/>
      <c r="Q22" s="3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5" customFormat="1">
      <c r="A23" s="3"/>
      <c r="B23" s="5" t="s">
        <v>944</v>
      </c>
      <c r="C23" s="38"/>
      <c r="D23" s="16"/>
      <c r="E23" s="16"/>
      <c r="I23" s="38"/>
      <c r="J23" s="16"/>
      <c r="K23" s="16"/>
      <c r="L23" s="16"/>
      <c r="M23" s="16"/>
      <c r="N23" s="16"/>
      <c r="O23" s="17"/>
      <c r="P23" s="17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5" customFormat="1">
      <c r="A24" s="3"/>
      <c r="B24" s="6" t="s">
        <v>131</v>
      </c>
      <c r="C24" s="38"/>
      <c r="D24" s="16"/>
      <c r="E24" s="3">
        <f>SUM(E10:E23)</f>
        <v>54564</v>
      </c>
      <c r="I24" s="38"/>
      <c r="J24" s="16"/>
      <c r="K24" s="3">
        <f>SUM(K10:K23)</f>
        <v>54644</v>
      </c>
      <c r="L24" s="16"/>
      <c r="M24" s="16"/>
      <c r="N24" s="16"/>
      <c r="O24" s="17"/>
      <c r="P24" s="17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5" customFormat="1">
      <c r="A25" s="3">
        <v>8</v>
      </c>
      <c r="B25" s="5" t="s">
        <v>933</v>
      </c>
      <c r="C25" s="13">
        <v>3</v>
      </c>
      <c r="D25" s="13">
        <f>ROUND('Page 48-53'!$O$75,0)</f>
        <v>3356</v>
      </c>
      <c r="E25" s="3">
        <f>D25*C25</f>
        <v>10068</v>
      </c>
      <c r="I25" s="13">
        <f>C25</f>
        <v>3</v>
      </c>
      <c r="J25" s="13">
        <f>ROUND('Page 48-53'!$O$75,0)</f>
        <v>3356</v>
      </c>
      <c r="K25" s="3">
        <f>J25*I25</f>
        <v>10068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5" customFormat="1">
      <c r="A26" s="209"/>
      <c r="B26" s="5" t="s">
        <v>652</v>
      </c>
      <c r="C26" s="39"/>
      <c r="D26" s="16"/>
      <c r="E26" s="11"/>
      <c r="I26" s="38"/>
      <c r="J26" s="11"/>
      <c r="K26" s="11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5" customFormat="1">
      <c r="A27" s="3">
        <v>9</v>
      </c>
      <c r="B27" s="5" t="s">
        <v>933</v>
      </c>
      <c r="C27" s="13">
        <v>3</v>
      </c>
      <c r="D27" s="13">
        <f>ROUND('Page 48-53'!$O$81,0)</f>
        <v>5319</v>
      </c>
      <c r="E27" s="3">
        <f>D27*C27</f>
        <v>15957</v>
      </c>
      <c r="I27" s="13">
        <f>C27</f>
        <v>3</v>
      </c>
      <c r="J27" s="13">
        <f>ROUND('Page 48-53'!$O$81,0)</f>
        <v>5319</v>
      </c>
      <c r="K27" s="3">
        <f>J27*I27</f>
        <v>15957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5" customFormat="1">
      <c r="A28" s="209"/>
      <c r="B28" s="5" t="s">
        <v>653</v>
      </c>
      <c r="C28" s="13"/>
      <c r="D28" s="13"/>
      <c r="E28" s="3"/>
      <c r="I28" s="10"/>
      <c r="J28" s="13"/>
      <c r="K28" s="3"/>
      <c r="L28" s="11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5" customFormat="1">
      <c r="A29" s="3">
        <v>10</v>
      </c>
      <c r="B29" s="5" t="s">
        <v>933</v>
      </c>
      <c r="C29" s="13">
        <v>3</v>
      </c>
      <c r="D29" s="13">
        <f>ROUND('Page 48-53'!$O$87,0)</f>
        <v>7878</v>
      </c>
      <c r="E29" s="3">
        <f>D29*C29</f>
        <v>23634</v>
      </c>
      <c r="I29" s="13">
        <f>C29</f>
        <v>3</v>
      </c>
      <c r="J29" s="13">
        <f>ROUND('Page 48-53'!$O$87,0)</f>
        <v>7878</v>
      </c>
      <c r="K29" s="3">
        <f>J29*I29</f>
        <v>23634</v>
      </c>
      <c r="L29" s="11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5" customFormat="1">
      <c r="A30" s="209"/>
      <c r="B30" s="5" t="s">
        <v>654</v>
      </c>
      <c r="C30" s="18"/>
      <c r="D30" s="11"/>
      <c r="E30" s="11"/>
      <c r="I30" s="39"/>
      <c r="J30" s="16"/>
      <c r="K30" s="11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5" customFormat="1">
      <c r="A31" s="3"/>
      <c r="C31" s="13"/>
      <c r="D31" s="16"/>
      <c r="E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5" customFormat="1">
      <c r="A32" s="3"/>
      <c r="B32" s="5" t="s">
        <v>226</v>
      </c>
      <c r="C32" s="17"/>
      <c r="D32" s="16"/>
      <c r="E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5" customFormat="1">
      <c r="A33" s="3"/>
      <c r="B33" s="6" t="s">
        <v>644</v>
      </c>
      <c r="C33" s="18"/>
      <c r="D33" s="11"/>
      <c r="E33" s="11">
        <f>E25+E24</f>
        <v>64632</v>
      </c>
      <c r="I33" s="11"/>
      <c r="J33" s="11"/>
      <c r="K33" s="11">
        <f>K25+K24</f>
        <v>64712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5" customFormat="1">
      <c r="A34" s="3"/>
      <c r="B34" s="6" t="s">
        <v>645</v>
      </c>
      <c r="C34" s="18"/>
      <c r="D34" s="11"/>
      <c r="E34" s="11">
        <f>E27+E24</f>
        <v>70521</v>
      </c>
      <c r="I34" s="11"/>
      <c r="J34" s="11"/>
      <c r="K34" s="11">
        <f>K27+K24</f>
        <v>70601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5" customFormat="1">
      <c r="A35" s="3"/>
      <c r="B35" s="6" t="s">
        <v>646</v>
      </c>
      <c r="C35" s="18"/>
      <c r="D35" s="11"/>
      <c r="E35" s="11">
        <f>E29+E24</f>
        <v>78198</v>
      </c>
      <c r="I35" s="11"/>
      <c r="J35" s="11"/>
      <c r="K35" s="11">
        <f>K29+K24</f>
        <v>78278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5" customFormat="1">
      <c r="A36" s="3"/>
      <c r="B36" s="6"/>
      <c r="C36" s="3"/>
      <c r="D36" s="16"/>
      <c r="E36" s="11"/>
      <c r="F36" s="18"/>
      <c r="G36" s="11"/>
      <c r="H36" s="11"/>
      <c r="I36" s="11"/>
      <c r="J36" s="11"/>
      <c r="K36" s="11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5" customFormat="1">
      <c r="A37" s="3"/>
      <c r="B37" s="6"/>
      <c r="C37" s="3"/>
      <c r="D37" s="16"/>
      <c r="E37" s="11"/>
      <c r="F37" s="18"/>
      <c r="G37" s="11"/>
      <c r="H37" s="11"/>
      <c r="I37" s="11"/>
      <c r="J37" s="11"/>
      <c r="K37" s="11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5" customFormat="1">
      <c r="A38" s="3"/>
      <c r="B38" s="6"/>
      <c r="C38" s="3"/>
      <c r="D38" s="16"/>
      <c r="E38" s="11"/>
      <c r="F38" s="18"/>
      <c r="G38" s="11"/>
      <c r="H38" s="11"/>
      <c r="I38" s="11"/>
      <c r="J38" s="11"/>
      <c r="K38" s="11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5" customFormat="1">
      <c r="A39" s="3"/>
      <c r="B39" s="6"/>
      <c r="C39" s="3"/>
      <c r="D39" s="16"/>
      <c r="E39" s="11"/>
      <c r="F39" s="18"/>
      <c r="G39" s="11"/>
      <c r="H39" s="11"/>
      <c r="I39" s="11"/>
      <c r="J39" s="11"/>
      <c r="K39" s="11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5" customFormat="1">
      <c r="A40" s="3"/>
      <c r="B40" s="6"/>
      <c r="C40" s="3"/>
      <c r="D40" s="16"/>
      <c r="E40" s="11"/>
      <c r="F40" s="18"/>
      <c r="G40" s="11"/>
      <c r="H40" s="11"/>
      <c r="I40" s="11"/>
      <c r="J40" s="11"/>
      <c r="K40" s="11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5" customFormat="1">
      <c r="A41" s="209"/>
      <c r="B41" s="6"/>
      <c r="C41" s="209"/>
      <c r="D41" s="6" t="s">
        <v>870</v>
      </c>
      <c r="E41" s="6"/>
      <c r="G41" s="6"/>
      <c r="H41" s="6"/>
      <c r="K41" s="15" t="s">
        <v>85</v>
      </c>
    </row>
    <row r="42" spans="1:32" s="5" customFormat="1">
      <c r="A42" s="209"/>
      <c r="B42" s="6"/>
      <c r="C42" s="209"/>
      <c r="D42" s="6"/>
      <c r="E42" s="6"/>
      <c r="G42" s="6"/>
      <c r="H42" s="6"/>
      <c r="K42" s="15"/>
    </row>
    <row r="43" spans="1:32" s="5" customFormat="1" ht="15.75">
      <c r="A43" s="341" t="s">
        <v>934</v>
      </c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134"/>
      <c r="M43" s="134"/>
      <c r="N43" s="134"/>
      <c r="O43" s="134"/>
    </row>
    <row r="44" spans="1:32" s="5" customFormat="1" ht="15.75">
      <c r="A44" s="205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</row>
    <row r="45" spans="1:32" s="6" customFormat="1">
      <c r="A45" s="3"/>
      <c r="B45" s="5"/>
      <c r="C45" s="5"/>
      <c r="D45" s="4" t="s">
        <v>221</v>
      </c>
      <c r="E45" s="5"/>
      <c r="F45" s="5"/>
      <c r="G45" s="5"/>
      <c r="H45" s="5"/>
      <c r="I45" s="5"/>
      <c r="J45" s="6" t="s">
        <v>472</v>
      </c>
      <c r="K45" s="5"/>
    </row>
    <row r="46" spans="1:32" s="5" customFormat="1">
      <c r="A46" s="209" t="s">
        <v>48</v>
      </c>
      <c r="B46" s="209" t="s">
        <v>366</v>
      </c>
      <c r="C46" s="4" t="s">
        <v>353</v>
      </c>
      <c r="D46" s="6" t="s">
        <v>355</v>
      </c>
      <c r="E46" s="6" t="s">
        <v>544</v>
      </c>
      <c r="F46" s="6"/>
      <c r="G46" s="6"/>
      <c r="H46" s="6"/>
      <c r="I46" s="6" t="s">
        <v>353</v>
      </c>
      <c r="J46" s="6" t="s">
        <v>355</v>
      </c>
      <c r="K46" s="6" t="s">
        <v>544</v>
      </c>
      <c r="L46" s="43"/>
    </row>
    <row r="47" spans="1:32" s="5" customFormat="1">
      <c r="A47" s="209" t="s">
        <v>446</v>
      </c>
      <c r="C47" s="209" t="s">
        <v>492</v>
      </c>
      <c r="D47" s="209" t="s">
        <v>489</v>
      </c>
      <c r="E47" s="209" t="s">
        <v>489</v>
      </c>
      <c r="I47" s="209" t="s">
        <v>492</v>
      </c>
      <c r="J47" s="209" t="s">
        <v>489</v>
      </c>
      <c r="K47" s="209" t="s">
        <v>489</v>
      </c>
      <c r="L47" s="43"/>
    </row>
    <row r="48" spans="1:32" s="5" customFormat="1">
      <c r="A48" s="3">
        <v>1</v>
      </c>
      <c r="B48" s="3">
        <v>2</v>
      </c>
      <c r="C48" s="3">
        <v>3</v>
      </c>
      <c r="D48" s="3">
        <v>4</v>
      </c>
      <c r="E48" s="3">
        <v>5</v>
      </c>
      <c r="F48" s="3"/>
      <c r="G48" s="3"/>
      <c r="H48" s="3"/>
      <c r="I48" s="3">
        <v>6</v>
      </c>
      <c r="J48" s="3">
        <v>7</v>
      </c>
      <c r="K48" s="3">
        <v>8</v>
      </c>
      <c r="L48" s="43"/>
    </row>
    <row r="49" spans="1:13" s="5" customFormat="1">
      <c r="A49" s="3">
        <v>1</v>
      </c>
      <c r="B49" s="5" t="s">
        <v>887</v>
      </c>
      <c r="C49" s="13">
        <v>1</v>
      </c>
      <c r="D49" s="13">
        <f>'Page 48-53'!$O$159</f>
        <v>3798</v>
      </c>
      <c r="E49" s="3">
        <f>D49*C49</f>
        <v>3798</v>
      </c>
      <c r="I49" s="13">
        <f>C49</f>
        <v>1</v>
      </c>
      <c r="J49" s="13">
        <f>'Page 48-53'!$O$159</f>
        <v>3798</v>
      </c>
      <c r="K49" s="3">
        <f>J49*I49</f>
        <v>3798</v>
      </c>
    </row>
    <row r="50" spans="1:13" s="5" customFormat="1">
      <c r="A50" s="3"/>
      <c r="B50" s="5" t="s">
        <v>892</v>
      </c>
      <c r="C50" s="13"/>
      <c r="D50" s="13"/>
      <c r="E50" s="3"/>
      <c r="I50" s="13"/>
      <c r="J50" s="13"/>
      <c r="K50" s="3"/>
    </row>
    <row r="51" spans="1:13" s="5" customFormat="1">
      <c r="A51" s="3">
        <v>2</v>
      </c>
      <c r="B51" s="5" t="s">
        <v>935</v>
      </c>
      <c r="C51" s="13">
        <v>15</v>
      </c>
      <c r="D51" s="13">
        <f>ROUND('Page 48-53'!$O$131,0)</f>
        <v>1598</v>
      </c>
      <c r="E51" s="3">
        <f>D51*C51</f>
        <v>23970</v>
      </c>
      <c r="I51" s="13">
        <f>C51</f>
        <v>15</v>
      </c>
      <c r="J51" s="13">
        <f>ROUND('Page 48-53'!$O$124,0)</f>
        <v>1440</v>
      </c>
      <c r="K51" s="3">
        <f>J51*I51</f>
        <v>21600</v>
      </c>
    </row>
    <row r="52" spans="1:13" s="5" customFormat="1">
      <c r="A52" s="3"/>
      <c r="B52" s="5" t="s">
        <v>273</v>
      </c>
      <c r="C52" s="13"/>
      <c r="D52" s="3"/>
      <c r="E52" s="3"/>
      <c r="I52" s="3"/>
      <c r="J52" s="3"/>
      <c r="K52" s="3"/>
    </row>
    <row r="53" spans="1:13" s="5" customFormat="1">
      <c r="A53" s="3">
        <v>3</v>
      </c>
      <c r="B53" s="5" t="s">
        <v>894</v>
      </c>
      <c r="C53" s="13">
        <v>10</v>
      </c>
      <c r="D53" s="13">
        <f>ROUND('Page 48-53'!$O$142,0)</f>
        <v>645</v>
      </c>
      <c r="E53" s="3">
        <f>D53*C53</f>
        <v>6450</v>
      </c>
      <c r="I53" s="13">
        <f>C53</f>
        <v>10</v>
      </c>
      <c r="J53" s="13">
        <f>ROUND('Page 48-53'!$O$142,0)</f>
        <v>645</v>
      </c>
      <c r="K53" s="3">
        <f>J53*I53</f>
        <v>6450</v>
      </c>
    </row>
    <row r="54" spans="1:13" s="5" customFormat="1">
      <c r="A54" s="3"/>
      <c r="B54" s="5" t="s">
        <v>891</v>
      </c>
      <c r="C54" s="13"/>
      <c r="D54" s="13"/>
      <c r="E54" s="3"/>
      <c r="I54" s="13"/>
      <c r="J54" s="13"/>
      <c r="K54" s="3"/>
    </row>
    <row r="55" spans="1:13" s="5" customFormat="1">
      <c r="A55" s="3">
        <v>4</v>
      </c>
      <c r="B55" s="5" t="s">
        <v>893</v>
      </c>
      <c r="C55" s="13">
        <v>12</v>
      </c>
      <c r="D55" s="13">
        <f>ROUND('Page 48-53'!$O$66,0)</f>
        <v>250</v>
      </c>
      <c r="E55" s="3">
        <f>D55*C55</f>
        <v>3000</v>
      </c>
      <c r="I55" s="13">
        <f>C55</f>
        <v>12</v>
      </c>
      <c r="J55" s="13">
        <f>ROUND('Page 48-53'!$O$66,0)</f>
        <v>250</v>
      </c>
      <c r="K55" s="3">
        <f>J55*I55</f>
        <v>3000</v>
      </c>
    </row>
    <row r="56" spans="1:13" s="5" customFormat="1">
      <c r="A56" s="3"/>
      <c r="B56" s="5" t="s">
        <v>884</v>
      </c>
      <c r="C56" s="13"/>
      <c r="D56" s="13"/>
      <c r="E56" s="3"/>
      <c r="I56" s="13"/>
      <c r="J56" s="13"/>
      <c r="K56" s="3"/>
    </row>
    <row r="57" spans="1:13" s="5" customFormat="1">
      <c r="A57" s="3">
        <v>5</v>
      </c>
      <c r="B57" s="5" t="s">
        <v>881</v>
      </c>
      <c r="C57" s="13">
        <v>4</v>
      </c>
      <c r="D57" s="13">
        <f>ROUND('Page 48-53'!$O$149,0)</f>
        <v>527</v>
      </c>
      <c r="E57" s="3">
        <f>D57*C57</f>
        <v>2108</v>
      </c>
      <c r="I57" s="13">
        <f>C57</f>
        <v>4</v>
      </c>
      <c r="J57" s="13">
        <f>ROUND('Page 48-53'!$O$149,0)</f>
        <v>527</v>
      </c>
      <c r="K57" s="3">
        <f>J57*I57</f>
        <v>2108</v>
      </c>
    </row>
    <row r="58" spans="1:13" s="5" customFormat="1">
      <c r="A58" s="3"/>
      <c r="B58" s="5" t="s">
        <v>882</v>
      </c>
      <c r="C58" s="13"/>
      <c r="D58" s="13"/>
      <c r="E58" s="3"/>
      <c r="I58" s="13"/>
      <c r="J58" s="13"/>
      <c r="K58" s="3"/>
    </row>
    <row r="59" spans="1:13" s="5" customFormat="1">
      <c r="A59" s="3">
        <v>6</v>
      </c>
      <c r="B59" s="5" t="s">
        <v>889</v>
      </c>
      <c r="C59" s="13">
        <v>1</v>
      </c>
      <c r="D59" s="13">
        <f>ROUND('Page 48-53'!$O$75,0)</f>
        <v>3356</v>
      </c>
      <c r="E59" s="3">
        <f>D59*C59</f>
        <v>3356</v>
      </c>
      <c r="I59" s="13">
        <f>C59</f>
        <v>1</v>
      </c>
      <c r="J59" s="13">
        <f>ROUND('Page 48-53'!$O$75,0)</f>
        <v>3356</v>
      </c>
      <c r="K59" s="3">
        <f>J59*I59</f>
        <v>3356</v>
      </c>
    </row>
    <row r="60" spans="1:13" s="5" customFormat="1">
      <c r="A60" s="3"/>
      <c r="B60" s="5" t="s">
        <v>877</v>
      </c>
      <c r="C60" s="13"/>
      <c r="D60" s="13"/>
      <c r="E60" s="3"/>
      <c r="I60" s="13"/>
      <c r="J60" s="13"/>
      <c r="K60" s="3"/>
    </row>
    <row r="61" spans="1:13" s="5" customFormat="1">
      <c r="A61" s="3">
        <v>7</v>
      </c>
      <c r="B61" s="5" t="s">
        <v>896</v>
      </c>
      <c r="C61" s="13">
        <v>4</v>
      </c>
      <c r="D61" s="13">
        <f>ROUND('Page 48-53'!$O$75,0)</f>
        <v>3356</v>
      </c>
      <c r="E61" s="3">
        <f>D61*C61</f>
        <v>13424</v>
      </c>
      <c r="I61" s="13">
        <f>C61</f>
        <v>4</v>
      </c>
      <c r="J61" s="13">
        <f>ROUND('Page 48-53'!$O$75,0)</f>
        <v>3356</v>
      </c>
      <c r="K61" s="3">
        <f>J61*I61</f>
        <v>13424</v>
      </c>
    </row>
    <row r="62" spans="1:13" s="5" customFormat="1">
      <c r="A62" s="3"/>
      <c r="B62" s="5" t="s">
        <v>877</v>
      </c>
      <c r="C62" s="13"/>
      <c r="D62" s="3"/>
      <c r="E62" s="3"/>
      <c r="I62" s="3"/>
      <c r="J62" s="3"/>
      <c r="K62" s="3"/>
    </row>
    <row r="63" spans="1:13" s="5" customFormat="1">
      <c r="A63" s="3">
        <v>8</v>
      </c>
      <c r="B63" s="5" t="s">
        <v>650</v>
      </c>
      <c r="C63" s="13">
        <v>4</v>
      </c>
      <c r="D63" s="13">
        <f>ROUND('Page 48-53'!$O$81,0)</f>
        <v>5319</v>
      </c>
      <c r="E63" s="3">
        <f>D63*C63</f>
        <v>21276</v>
      </c>
      <c r="I63" s="13">
        <f>C63</f>
        <v>4</v>
      </c>
      <c r="J63" s="13">
        <f>ROUND('Page 48-53'!$O$81,0)</f>
        <v>5319</v>
      </c>
      <c r="K63" s="3">
        <f>J63*I63</f>
        <v>21276</v>
      </c>
    </row>
    <row r="64" spans="1:13" s="5" customFormat="1">
      <c r="A64" s="3"/>
      <c r="B64" s="5" t="s">
        <v>879</v>
      </c>
      <c r="C64" s="13"/>
      <c r="D64" s="13"/>
      <c r="E64" s="3"/>
      <c r="I64" s="3"/>
      <c r="J64" s="13"/>
      <c r="K64" s="3"/>
      <c r="M64" s="44"/>
    </row>
    <row r="65" spans="1:19" s="5" customFormat="1">
      <c r="A65" s="3">
        <v>9</v>
      </c>
      <c r="B65" s="5" t="s">
        <v>651</v>
      </c>
      <c r="C65" s="13">
        <v>4</v>
      </c>
      <c r="D65" s="13">
        <f>ROUND('Page 48-53'!$O$87,0)</f>
        <v>7878</v>
      </c>
      <c r="E65" s="3">
        <f>D65*C65</f>
        <v>31512</v>
      </c>
      <c r="I65" s="13">
        <f>C65</f>
        <v>4</v>
      </c>
      <c r="J65" s="13">
        <f>ROUND('Page 48-53'!$O$87,0)</f>
        <v>7878</v>
      </c>
      <c r="K65" s="3">
        <f>J65*I65</f>
        <v>31512</v>
      </c>
    </row>
    <row r="66" spans="1:19" s="5" customFormat="1">
      <c r="A66" s="3"/>
      <c r="B66" s="5" t="s">
        <v>313</v>
      </c>
      <c r="C66" s="13"/>
      <c r="D66" s="3"/>
      <c r="E66" s="3"/>
      <c r="I66" s="3"/>
      <c r="J66" s="3"/>
      <c r="K66" s="3"/>
    </row>
    <row r="67" spans="1:19" s="5" customFormat="1">
      <c r="A67" s="3"/>
      <c r="C67" s="13"/>
      <c r="D67" s="3"/>
      <c r="E67" s="3"/>
      <c r="I67" s="3"/>
      <c r="J67" s="3"/>
      <c r="K67" s="3"/>
    </row>
    <row r="68" spans="1:19" s="5" customFormat="1">
      <c r="A68" s="3"/>
      <c r="B68" s="6" t="s">
        <v>649</v>
      </c>
      <c r="C68" s="15"/>
      <c r="D68" s="3"/>
      <c r="E68" s="209">
        <f>SUM(E49:E59)+E61</f>
        <v>56106</v>
      </c>
      <c r="I68" s="3"/>
      <c r="J68" s="3"/>
      <c r="K68" s="209">
        <f>SUM(K49:K59)+K61</f>
        <v>53736</v>
      </c>
    </row>
    <row r="69" spans="1:19" s="5" customFormat="1">
      <c r="A69" s="3"/>
      <c r="B69" s="6" t="s">
        <v>647</v>
      </c>
      <c r="C69" s="15"/>
      <c r="D69" s="3"/>
      <c r="E69" s="209">
        <f>E68-E61+E63</f>
        <v>63958</v>
      </c>
      <c r="I69" s="3"/>
      <c r="J69" s="3"/>
      <c r="K69" s="209">
        <f>K68-K61+K63</f>
        <v>61588</v>
      </c>
    </row>
    <row r="70" spans="1:19" s="5" customFormat="1">
      <c r="A70" s="209"/>
      <c r="B70" s="6" t="s">
        <v>648</v>
      </c>
      <c r="C70" s="211"/>
      <c r="D70" s="3"/>
      <c r="E70" s="209">
        <f>E69+E65-E63</f>
        <v>74194</v>
      </c>
      <c r="I70" s="3"/>
      <c r="J70" s="3"/>
      <c r="K70" s="209">
        <f>K69+K65-K63</f>
        <v>71824</v>
      </c>
    </row>
    <row r="71" spans="1:19" s="5" customFormat="1">
      <c r="A71" s="209"/>
      <c r="B71" s="6"/>
      <c r="C71" s="209"/>
      <c r="D71" s="6"/>
      <c r="E71" s="6"/>
      <c r="F71" s="4"/>
      <c r="L71" s="6"/>
      <c r="M71" s="6"/>
      <c r="N71" s="6"/>
      <c r="O71" s="6"/>
      <c r="P71" s="6"/>
      <c r="Q71" s="6"/>
      <c r="R71" s="6"/>
      <c r="S71" s="6"/>
    </row>
    <row r="72" spans="1:19" s="5" customFormat="1">
      <c r="A72" s="3"/>
      <c r="C72" s="3"/>
    </row>
    <row r="73" spans="1:19" s="5" customFormat="1">
      <c r="A73" s="3"/>
      <c r="C73" s="3"/>
    </row>
    <row r="74" spans="1:19" s="5" customFormat="1">
      <c r="A74" s="3"/>
      <c r="C74" s="3"/>
    </row>
    <row r="75" spans="1:19" s="5" customFormat="1">
      <c r="A75" s="3"/>
      <c r="C75" s="3"/>
    </row>
    <row r="76" spans="1:19" s="5" customFormat="1">
      <c r="A76" s="3"/>
      <c r="C76" s="3"/>
    </row>
    <row r="77" spans="1:19" s="5" customFormat="1">
      <c r="A77" s="3"/>
      <c r="C77" s="3"/>
    </row>
    <row r="78" spans="1:19" s="5" customFormat="1">
      <c r="A78" s="3"/>
      <c r="C78" s="3"/>
    </row>
    <row r="79" spans="1:19" s="5" customFormat="1">
      <c r="A79" s="3"/>
      <c r="C79" s="3"/>
    </row>
    <row r="80" spans="1:19" s="5" customFormat="1">
      <c r="A80" s="3"/>
      <c r="C80" s="3"/>
    </row>
    <row r="81" spans="1:15" s="5" customFormat="1">
      <c r="A81" s="3"/>
      <c r="B81" s="6"/>
      <c r="C81" s="3"/>
      <c r="D81" s="6" t="s">
        <v>871</v>
      </c>
      <c r="K81" s="15" t="s">
        <v>378</v>
      </c>
      <c r="L81" s="20"/>
    </row>
    <row r="82" spans="1:15" s="5" customFormat="1">
      <c r="A82" s="3"/>
      <c r="B82" s="6"/>
      <c r="C82" s="3"/>
      <c r="E82" s="6"/>
      <c r="F82" s="20"/>
      <c r="L82" s="20"/>
    </row>
    <row r="83" spans="1:15" s="5" customFormat="1" ht="15.75">
      <c r="A83" s="341" t="s">
        <v>936</v>
      </c>
      <c r="B83" s="341"/>
      <c r="C83" s="341"/>
      <c r="D83" s="341"/>
      <c r="E83" s="341"/>
      <c r="F83" s="341"/>
      <c r="G83" s="341"/>
      <c r="H83" s="341"/>
      <c r="I83" s="341"/>
      <c r="J83" s="341"/>
      <c r="K83" s="341"/>
      <c r="L83" s="134"/>
      <c r="M83" s="134"/>
      <c r="N83" s="134"/>
      <c r="O83" s="134"/>
    </row>
    <row r="84" spans="1:15" s="5" customFormat="1" ht="15.75">
      <c r="A84" s="205"/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  <c r="O84" s="205"/>
    </row>
    <row r="85" spans="1:15" s="5" customFormat="1">
      <c r="A85" s="3"/>
      <c r="D85" s="4" t="s">
        <v>221</v>
      </c>
      <c r="E85" s="43"/>
      <c r="J85" s="19" t="s">
        <v>472</v>
      </c>
      <c r="L85" s="20"/>
    </row>
    <row r="86" spans="1:15" s="6" customFormat="1">
      <c r="A86" s="209" t="s">
        <v>48</v>
      </c>
      <c r="B86" s="6" t="s">
        <v>367</v>
      </c>
      <c r="C86" s="4" t="s">
        <v>353</v>
      </c>
      <c r="D86" s="6" t="s">
        <v>355</v>
      </c>
      <c r="E86" s="22" t="s">
        <v>544</v>
      </c>
      <c r="I86" s="19" t="s">
        <v>353</v>
      </c>
      <c r="J86" s="6" t="s">
        <v>355</v>
      </c>
      <c r="K86" s="11" t="s">
        <v>544</v>
      </c>
      <c r="L86" s="4"/>
    </row>
    <row r="87" spans="1:15" s="5" customFormat="1">
      <c r="A87" s="209" t="s">
        <v>446</v>
      </c>
      <c r="B87" s="6"/>
      <c r="C87" s="209" t="s">
        <v>492</v>
      </c>
      <c r="D87" s="209" t="s">
        <v>489</v>
      </c>
      <c r="E87" s="209" t="s">
        <v>489</v>
      </c>
      <c r="I87" s="209" t="s">
        <v>492</v>
      </c>
      <c r="J87" s="209" t="s">
        <v>489</v>
      </c>
      <c r="K87" s="209" t="s">
        <v>489</v>
      </c>
      <c r="L87" s="20"/>
    </row>
    <row r="88" spans="1:15" s="5" customFormat="1">
      <c r="A88" s="3">
        <v>1</v>
      </c>
      <c r="B88" s="3">
        <v>2</v>
      </c>
      <c r="C88" s="3">
        <v>3</v>
      </c>
      <c r="D88" s="3">
        <v>4</v>
      </c>
      <c r="E88" s="3">
        <v>5</v>
      </c>
      <c r="F88" s="3"/>
      <c r="G88" s="3"/>
      <c r="H88" s="3"/>
      <c r="I88" s="3">
        <v>6</v>
      </c>
      <c r="J88" s="3">
        <v>7</v>
      </c>
      <c r="K88" s="3">
        <v>8</v>
      </c>
      <c r="L88" s="20"/>
    </row>
    <row r="89" spans="1:15" s="5" customFormat="1">
      <c r="A89" s="3">
        <v>1</v>
      </c>
      <c r="B89" s="5" t="s">
        <v>887</v>
      </c>
      <c r="C89" s="13">
        <v>1</v>
      </c>
      <c r="D89" s="13">
        <f>'Page 48-53'!$O$159</f>
        <v>3798</v>
      </c>
      <c r="E89" s="3">
        <f>D89*C89</f>
        <v>3798</v>
      </c>
      <c r="I89" s="13">
        <f>C89</f>
        <v>1</v>
      </c>
      <c r="J89" s="13">
        <f>'Page 48-53'!$O$159</f>
        <v>3798</v>
      </c>
      <c r="K89" s="3">
        <f>J89*I89</f>
        <v>3798</v>
      </c>
      <c r="L89" s="20"/>
    </row>
    <row r="90" spans="1:15" s="5" customFormat="1">
      <c r="A90" s="3"/>
      <c r="B90" s="5" t="s">
        <v>892</v>
      </c>
      <c r="C90" s="13"/>
      <c r="D90" s="13"/>
      <c r="E90" s="3"/>
      <c r="I90" s="13"/>
      <c r="J90" s="13"/>
      <c r="K90" s="3"/>
      <c r="L90" s="20"/>
    </row>
    <row r="91" spans="1:15" s="5" customFormat="1">
      <c r="A91" s="3">
        <v>2</v>
      </c>
      <c r="B91" s="5" t="s">
        <v>935</v>
      </c>
      <c r="C91" s="13">
        <v>15</v>
      </c>
      <c r="D91" s="13">
        <f>ROUND('Page 48-53'!$O$131,0)</f>
        <v>1598</v>
      </c>
      <c r="E91" s="3">
        <f>D91*C91</f>
        <v>23970</v>
      </c>
      <c r="I91" s="13">
        <f>C91</f>
        <v>15</v>
      </c>
      <c r="J91" s="13">
        <f>ROUND('Page 48-53'!$O$124,0)</f>
        <v>1440</v>
      </c>
      <c r="K91" s="3">
        <f>J91*I91</f>
        <v>21600</v>
      </c>
      <c r="L91" s="20"/>
    </row>
    <row r="92" spans="1:15" s="5" customFormat="1">
      <c r="A92" s="3"/>
      <c r="B92" s="5" t="s">
        <v>273</v>
      </c>
      <c r="C92" s="13"/>
      <c r="D92" s="3"/>
      <c r="E92" s="3"/>
      <c r="I92" s="3"/>
      <c r="J92" s="3"/>
      <c r="K92" s="3"/>
      <c r="L92" s="20"/>
    </row>
    <row r="93" spans="1:15" s="5" customFormat="1">
      <c r="A93" s="3">
        <v>3</v>
      </c>
      <c r="B93" s="5" t="s">
        <v>890</v>
      </c>
      <c r="C93" s="13">
        <v>10</v>
      </c>
      <c r="D93" s="13">
        <f>ROUND('Page 48-53'!$O$142,0)</f>
        <v>645</v>
      </c>
      <c r="E93" s="3">
        <f>D93*C93</f>
        <v>6450</v>
      </c>
      <c r="I93" s="13">
        <f>C93</f>
        <v>10</v>
      </c>
      <c r="J93" s="13">
        <f>ROUND('Page 48-53'!$O$142,0)</f>
        <v>645</v>
      </c>
      <c r="K93" s="3">
        <f>J93*I93</f>
        <v>6450</v>
      </c>
    </row>
    <row r="94" spans="1:15" s="5" customFormat="1">
      <c r="A94" s="3"/>
      <c r="B94" s="5" t="s">
        <v>891</v>
      </c>
      <c r="C94" s="13"/>
      <c r="D94" s="13"/>
      <c r="E94" s="3"/>
      <c r="I94" s="13"/>
      <c r="J94" s="13"/>
      <c r="K94" s="3"/>
    </row>
    <row r="95" spans="1:15" s="5" customFormat="1">
      <c r="A95" s="3">
        <v>4</v>
      </c>
      <c r="B95" s="5" t="s">
        <v>883</v>
      </c>
      <c r="C95" s="13">
        <v>9</v>
      </c>
      <c r="D95" s="13">
        <f>ROUND('Page 48-53'!$O$66,0)</f>
        <v>250</v>
      </c>
      <c r="E95" s="3">
        <f>D95*C95</f>
        <v>2250</v>
      </c>
      <c r="I95" s="13">
        <f>C95</f>
        <v>9</v>
      </c>
      <c r="J95" s="13">
        <f>ROUND('Page 48-53'!$O$66,0)</f>
        <v>250</v>
      </c>
      <c r="K95" s="3">
        <f>J95*I95</f>
        <v>2250</v>
      </c>
      <c r="L95" s="20"/>
    </row>
    <row r="96" spans="1:15" s="5" customFormat="1">
      <c r="A96" s="3"/>
      <c r="B96" s="5" t="s">
        <v>884</v>
      </c>
      <c r="C96" s="13"/>
      <c r="D96" s="13"/>
      <c r="E96" s="3"/>
      <c r="I96" s="13"/>
      <c r="J96" s="13"/>
      <c r="K96" s="3"/>
      <c r="L96" s="20"/>
    </row>
    <row r="97" spans="1:13" s="5" customFormat="1">
      <c r="A97" s="3">
        <v>5</v>
      </c>
      <c r="B97" s="214" t="s">
        <v>945</v>
      </c>
      <c r="C97" s="13">
        <v>4</v>
      </c>
      <c r="D97" s="13">
        <f>ROUND('Page 48-53'!$O$149,0)</f>
        <v>527</v>
      </c>
      <c r="E97" s="3">
        <f>D97*C97</f>
        <v>2108</v>
      </c>
      <c r="I97" s="13">
        <f>C97</f>
        <v>4</v>
      </c>
      <c r="J97" s="13">
        <f>ROUND('Page 48-53'!$O$149,0)</f>
        <v>527</v>
      </c>
      <c r="K97" s="3">
        <f>J97*I97</f>
        <v>2108</v>
      </c>
      <c r="L97" s="20"/>
    </row>
    <row r="98" spans="1:13" s="5" customFormat="1">
      <c r="A98" s="3"/>
      <c r="B98" s="5" t="s">
        <v>882</v>
      </c>
      <c r="C98" s="13"/>
      <c r="D98" s="13"/>
      <c r="E98" s="3"/>
      <c r="I98" s="13"/>
      <c r="J98" s="13"/>
      <c r="K98" s="3"/>
      <c r="L98" s="20"/>
    </row>
    <row r="99" spans="1:13" s="5" customFormat="1">
      <c r="A99" s="3">
        <v>6</v>
      </c>
      <c r="B99" s="214" t="s">
        <v>946</v>
      </c>
      <c r="C99" s="13">
        <v>1</v>
      </c>
      <c r="D99" s="13">
        <f>ROUND('Page 48-53'!$O$75,0)</f>
        <v>3356</v>
      </c>
      <c r="E99" s="3">
        <f>D99*C99</f>
        <v>3356</v>
      </c>
      <c r="I99" s="13">
        <f>C99</f>
        <v>1</v>
      </c>
      <c r="J99" s="13">
        <f>ROUND('Page 48-53'!$O$75,0)</f>
        <v>3356</v>
      </c>
      <c r="K99" s="3">
        <f>J99*I99</f>
        <v>3356</v>
      </c>
      <c r="L99" s="20"/>
    </row>
    <row r="100" spans="1:13" s="5" customFormat="1">
      <c r="A100" s="3"/>
      <c r="B100" s="5" t="s">
        <v>877</v>
      </c>
      <c r="C100" s="13"/>
      <c r="D100" s="13"/>
      <c r="E100" s="3"/>
      <c r="I100" s="13"/>
      <c r="J100" s="13"/>
      <c r="K100" s="3"/>
      <c r="L100" s="20"/>
    </row>
    <row r="101" spans="1:13" s="5" customFormat="1">
      <c r="A101" s="3">
        <v>7</v>
      </c>
      <c r="B101" s="214" t="s">
        <v>947</v>
      </c>
      <c r="C101" s="13">
        <v>3</v>
      </c>
      <c r="D101" s="13">
        <f>ROUND('Page 48-53'!$O$75,0)</f>
        <v>3356</v>
      </c>
      <c r="E101" s="3">
        <f>D101*C101</f>
        <v>10068</v>
      </c>
      <c r="I101" s="13">
        <f>C101</f>
        <v>3</v>
      </c>
      <c r="J101" s="13">
        <f>ROUND('Page 48-53'!$O$75,0)</f>
        <v>3356</v>
      </c>
      <c r="K101" s="3">
        <f>J101*I101</f>
        <v>10068</v>
      </c>
      <c r="M101" s="44"/>
    </row>
    <row r="102" spans="1:13" s="5" customFormat="1">
      <c r="A102" s="3"/>
      <c r="B102" s="5" t="s">
        <v>877</v>
      </c>
      <c r="C102" s="13"/>
      <c r="D102" s="3"/>
      <c r="E102" s="3"/>
      <c r="I102" s="3"/>
      <c r="J102" s="3"/>
      <c r="K102" s="3"/>
    </row>
    <row r="103" spans="1:13" s="5" customFormat="1">
      <c r="A103" s="3">
        <v>8</v>
      </c>
      <c r="B103" s="214" t="s">
        <v>948</v>
      </c>
      <c r="C103" s="13">
        <v>3</v>
      </c>
      <c r="D103" s="13">
        <f>ROUND('Page 48-53'!$O$81,0)</f>
        <v>5319</v>
      </c>
      <c r="E103" s="3">
        <f>D103*C103</f>
        <v>15957</v>
      </c>
      <c r="I103" s="13">
        <f>C103</f>
        <v>3</v>
      </c>
      <c r="J103" s="13">
        <f>ROUND('Page 48-53'!$O$81,0)</f>
        <v>5319</v>
      </c>
      <c r="K103" s="3">
        <f>J103*I103</f>
        <v>15957</v>
      </c>
    </row>
    <row r="104" spans="1:13" s="5" customFormat="1">
      <c r="A104" s="3"/>
      <c r="B104" s="5" t="s">
        <v>274</v>
      </c>
      <c r="C104" s="3"/>
      <c r="D104" s="13"/>
      <c r="E104" s="3"/>
      <c r="I104" s="3"/>
      <c r="J104" s="13"/>
      <c r="K104" s="3"/>
    </row>
    <row r="105" spans="1:13" s="5" customFormat="1">
      <c r="A105" s="3">
        <v>9</v>
      </c>
      <c r="B105" s="214" t="s">
        <v>949</v>
      </c>
      <c r="C105" s="13">
        <v>3</v>
      </c>
      <c r="D105" s="13">
        <f>ROUND('Page 48-53'!$O$87,0)</f>
        <v>7878</v>
      </c>
      <c r="E105" s="3">
        <f>D105*C105</f>
        <v>23634</v>
      </c>
      <c r="I105" s="13">
        <f>C105</f>
        <v>3</v>
      </c>
      <c r="J105" s="13">
        <f>ROUND('Page 48-53'!$O$87,0)</f>
        <v>7878</v>
      </c>
      <c r="K105" s="3">
        <f>J105*I105</f>
        <v>23634</v>
      </c>
    </row>
    <row r="106" spans="1:13" s="5" customFormat="1">
      <c r="A106" s="3"/>
      <c r="B106" s="5" t="s">
        <v>313</v>
      </c>
      <c r="C106" s="3"/>
      <c r="D106" s="3"/>
      <c r="E106" s="16"/>
      <c r="I106" s="3"/>
      <c r="J106" s="3"/>
      <c r="K106" s="16"/>
    </row>
    <row r="107" spans="1:13" s="5" customFormat="1">
      <c r="A107" s="3"/>
      <c r="C107" s="3"/>
      <c r="D107" s="3"/>
      <c r="E107" s="16"/>
      <c r="I107" s="3"/>
      <c r="J107" s="3"/>
      <c r="K107" s="16"/>
    </row>
    <row r="108" spans="1:13" s="5" customFormat="1">
      <c r="A108" s="3"/>
      <c r="B108" s="6" t="s">
        <v>649</v>
      </c>
      <c r="C108" s="209"/>
      <c r="D108" s="209"/>
      <c r="E108" s="209">
        <f>SUM(E89:E99)+E101</f>
        <v>52000</v>
      </c>
      <c r="F108" s="6"/>
      <c r="G108" s="6"/>
      <c r="H108" s="6"/>
      <c r="I108" s="209"/>
      <c r="J108" s="209"/>
      <c r="K108" s="209">
        <f>SUM(K89:K99)+K101</f>
        <v>49630</v>
      </c>
    </row>
    <row r="109" spans="1:13" s="5" customFormat="1">
      <c r="A109" s="3"/>
      <c r="B109" s="6" t="s">
        <v>647</v>
      </c>
      <c r="C109" s="209"/>
      <c r="D109" s="209"/>
      <c r="E109" s="209">
        <f>E108-E101+E103</f>
        <v>57889</v>
      </c>
      <c r="F109" s="6"/>
      <c r="G109" s="6"/>
      <c r="H109" s="6"/>
      <c r="I109" s="209"/>
      <c r="J109" s="209"/>
      <c r="K109" s="209">
        <f>K108-K101+K103</f>
        <v>55519</v>
      </c>
    </row>
    <row r="110" spans="1:13" s="5" customFormat="1">
      <c r="A110" s="209"/>
      <c r="B110" s="6" t="s">
        <v>648</v>
      </c>
      <c r="C110" s="211"/>
      <c r="D110" s="209"/>
      <c r="E110" s="209">
        <f>E109+E105-E103</f>
        <v>65566</v>
      </c>
      <c r="F110" s="6"/>
      <c r="G110" s="6"/>
      <c r="H110" s="6"/>
      <c r="I110" s="209"/>
      <c r="J110" s="209"/>
      <c r="K110" s="209">
        <f>K109+K105-K103</f>
        <v>63196</v>
      </c>
    </row>
    <row r="111" spans="1:13" s="5" customFormat="1">
      <c r="A111" s="209"/>
      <c r="C111" s="211"/>
      <c r="D111" s="3"/>
      <c r="E111" s="209"/>
      <c r="I111" s="3"/>
      <c r="J111" s="3"/>
      <c r="K111" s="209"/>
    </row>
    <row r="112" spans="1:13" s="5" customFormat="1">
      <c r="A112" s="209"/>
      <c r="C112" s="211"/>
      <c r="D112" s="3"/>
      <c r="E112" s="209"/>
      <c r="I112" s="3"/>
      <c r="J112" s="3"/>
      <c r="K112" s="209"/>
    </row>
    <row r="113" spans="1:31" s="5" customFormat="1">
      <c r="A113" s="209"/>
      <c r="C113" s="211"/>
      <c r="D113" s="3"/>
      <c r="E113" s="209"/>
      <c r="I113" s="3"/>
      <c r="J113" s="3"/>
      <c r="K113" s="209"/>
    </row>
    <row r="114" spans="1:31" s="5" customFormat="1">
      <c r="A114" s="209"/>
      <c r="C114" s="211"/>
      <c r="D114" s="3"/>
      <c r="E114" s="209"/>
      <c r="I114" s="3"/>
      <c r="J114" s="3"/>
      <c r="K114" s="209"/>
    </row>
    <row r="115" spans="1:31" s="5" customFormat="1">
      <c r="A115" s="209"/>
      <c r="C115" s="211"/>
      <c r="D115" s="3"/>
      <c r="E115" s="209"/>
      <c r="I115" s="3"/>
      <c r="J115" s="3"/>
      <c r="K115" s="209"/>
    </row>
    <row r="116" spans="1:31" s="5" customFormat="1">
      <c r="A116" s="209"/>
      <c r="C116" s="211"/>
      <c r="D116" s="3"/>
      <c r="E116" s="209"/>
      <c r="I116" s="3"/>
      <c r="J116" s="3"/>
      <c r="K116" s="209"/>
    </row>
    <row r="117" spans="1:31" s="5" customFormat="1">
      <c r="A117" s="209"/>
      <c r="C117" s="211"/>
      <c r="D117" s="3"/>
      <c r="E117" s="209"/>
      <c r="I117" s="3"/>
      <c r="J117" s="3"/>
      <c r="K117" s="209"/>
    </row>
    <row r="118" spans="1:31" s="5" customFormat="1">
      <c r="A118" s="209"/>
      <c r="C118" s="211"/>
      <c r="D118" s="3"/>
      <c r="E118" s="209"/>
      <c r="I118" s="3"/>
      <c r="J118" s="3"/>
      <c r="K118" s="209"/>
    </row>
    <row r="119" spans="1:31" s="5" customFormat="1">
      <c r="A119" s="209"/>
      <c r="C119" s="211"/>
      <c r="D119" s="3"/>
      <c r="E119" s="209"/>
      <c r="I119" s="3"/>
      <c r="J119" s="3"/>
      <c r="K119" s="209"/>
    </row>
    <row r="120" spans="1:31" s="5" customFormat="1">
      <c r="A120" s="209"/>
      <c r="C120" s="211"/>
      <c r="D120" s="3"/>
      <c r="E120" s="209"/>
      <c r="I120" s="3"/>
      <c r="J120" s="3"/>
      <c r="K120" s="209"/>
    </row>
    <row r="121" spans="1:31" s="5" customFormat="1">
      <c r="A121" s="3"/>
      <c r="C121" s="3"/>
      <c r="D121" s="32" t="s">
        <v>872</v>
      </c>
      <c r="K121" s="15" t="s">
        <v>86</v>
      </c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</row>
    <row r="122" spans="1:31" s="5" customFormat="1">
      <c r="A122" s="3"/>
      <c r="C122" s="3"/>
      <c r="D122" s="32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</row>
    <row r="123" spans="1:31" s="5" customFormat="1" ht="15.75">
      <c r="A123" s="341" t="s">
        <v>937</v>
      </c>
      <c r="B123" s="341"/>
      <c r="C123" s="341"/>
      <c r="D123" s="341"/>
      <c r="E123" s="341"/>
      <c r="F123" s="341"/>
      <c r="G123" s="341"/>
      <c r="H123" s="341"/>
      <c r="I123" s="341"/>
      <c r="J123" s="341"/>
      <c r="K123" s="341"/>
      <c r="L123" s="134"/>
      <c r="M123" s="134"/>
      <c r="N123" s="134"/>
      <c r="O123" s="134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</row>
    <row r="124" spans="1:31" s="5" customFormat="1" ht="15.75">
      <c r="A124" s="205"/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s="5" customFormat="1">
      <c r="A125" s="3"/>
      <c r="B125" s="6"/>
      <c r="D125" s="18" t="s">
        <v>221</v>
      </c>
      <c r="E125" s="11"/>
      <c r="J125" s="11" t="s">
        <v>472</v>
      </c>
      <c r="K125" s="11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</row>
    <row r="126" spans="1:31" s="6" customFormat="1">
      <c r="A126" s="209" t="s">
        <v>48</v>
      </c>
      <c r="B126" s="209" t="s">
        <v>366</v>
      </c>
      <c r="C126" s="18" t="s">
        <v>353</v>
      </c>
      <c r="D126" s="11" t="s">
        <v>355</v>
      </c>
      <c r="E126" s="11" t="s">
        <v>544</v>
      </c>
      <c r="I126" s="11" t="s">
        <v>353</v>
      </c>
      <c r="J126" s="11" t="s">
        <v>355</v>
      </c>
      <c r="K126" s="11" t="s">
        <v>544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</row>
    <row r="127" spans="1:31" s="5" customFormat="1">
      <c r="A127" s="209" t="s">
        <v>446</v>
      </c>
      <c r="C127" s="209" t="s">
        <v>492</v>
      </c>
      <c r="D127" s="209" t="s">
        <v>489</v>
      </c>
      <c r="E127" s="209" t="s">
        <v>489</v>
      </c>
      <c r="I127" s="209" t="s">
        <v>492</v>
      </c>
      <c r="J127" s="209" t="s">
        <v>489</v>
      </c>
      <c r="K127" s="209" t="s">
        <v>489</v>
      </c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</row>
    <row r="128" spans="1:31" s="5" customFormat="1">
      <c r="A128" s="3">
        <v>1</v>
      </c>
      <c r="B128" s="3">
        <v>2</v>
      </c>
      <c r="C128" s="3">
        <v>3</v>
      </c>
      <c r="D128" s="3">
        <v>4</v>
      </c>
      <c r="E128" s="3">
        <v>5</v>
      </c>
      <c r="F128" s="3"/>
      <c r="G128" s="3"/>
      <c r="H128" s="3"/>
      <c r="I128" s="3">
        <v>6</v>
      </c>
      <c r="J128" s="3">
        <v>7</v>
      </c>
      <c r="K128" s="3">
        <v>8</v>
      </c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</row>
    <row r="129" spans="1:31" s="5" customFormat="1">
      <c r="A129" s="3">
        <v>1</v>
      </c>
      <c r="B129" s="5" t="s">
        <v>887</v>
      </c>
      <c r="C129" s="13">
        <v>1</v>
      </c>
      <c r="D129" s="13">
        <f>'Page 48-53'!$O$159</f>
        <v>3798</v>
      </c>
      <c r="E129" s="3">
        <f>D129*C129</f>
        <v>3798</v>
      </c>
      <c r="I129" s="13">
        <f>C129</f>
        <v>1</v>
      </c>
      <c r="J129" s="13">
        <f>'Page 48-53'!$O$159</f>
        <v>3798</v>
      </c>
      <c r="K129" s="3">
        <f>J129*I129</f>
        <v>3798</v>
      </c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</row>
    <row r="130" spans="1:31" s="5" customFormat="1">
      <c r="A130" s="3"/>
      <c r="B130" s="5" t="s">
        <v>888</v>
      </c>
      <c r="C130" s="13"/>
      <c r="D130" s="13"/>
      <c r="E130" s="3"/>
      <c r="I130" s="13"/>
      <c r="J130" s="13"/>
      <c r="K130" s="3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</row>
    <row r="131" spans="1:31" s="5" customFormat="1">
      <c r="A131" s="3">
        <v>2</v>
      </c>
      <c r="B131" s="5" t="s">
        <v>935</v>
      </c>
      <c r="C131" s="13">
        <v>15</v>
      </c>
      <c r="D131" s="13">
        <f>ROUND('Page 48-53'!$O$131,0)</f>
        <v>1598</v>
      </c>
      <c r="E131" s="3">
        <f>D131*C131</f>
        <v>23970</v>
      </c>
      <c r="I131" s="13">
        <f>C131</f>
        <v>15</v>
      </c>
      <c r="J131" s="13">
        <f>ROUND('Page 48-53'!$O$124,0)</f>
        <v>1440</v>
      </c>
      <c r="K131" s="3">
        <f>J131*I131</f>
        <v>21600</v>
      </c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</row>
    <row r="132" spans="1:31" s="5" customFormat="1">
      <c r="A132" s="3"/>
      <c r="B132" s="5" t="s">
        <v>273</v>
      </c>
      <c r="C132" s="13"/>
      <c r="D132" s="3"/>
      <c r="E132" s="3"/>
      <c r="I132" s="3"/>
      <c r="J132" s="3"/>
      <c r="K132" s="3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</row>
    <row r="133" spans="1:31" s="5" customFormat="1">
      <c r="A133" s="3">
        <v>3</v>
      </c>
      <c r="B133" s="5" t="s">
        <v>885</v>
      </c>
      <c r="C133" s="13">
        <v>10</v>
      </c>
      <c r="D133" s="13">
        <f>ROUND('Page 48-53'!$O$142,0)</f>
        <v>645</v>
      </c>
      <c r="E133" s="3">
        <f>D133*C133</f>
        <v>6450</v>
      </c>
      <c r="I133" s="13">
        <f>C133</f>
        <v>10</v>
      </c>
      <c r="J133" s="13">
        <f>ROUND('Page 48-53'!$O$142,0)</f>
        <v>645</v>
      </c>
      <c r="K133" s="3">
        <f>J133*I133</f>
        <v>6450</v>
      </c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s="5" customFormat="1">
      <c r="A134" s="3"/>
      <c r="B134" s="5" t="s">
        <v>886</v>
      </c>
      <c r="C134" s="13"/>
      <c r="D134" s="13"/>
      <c r="E134" s="3"/>
      <c r="I134" s="13"/>
      <c r="J134" s="13"/>
      <c r="K134" s="3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</row>
    <row r="135" spans="1:31" s="5" customFormat="1">
      <c r="A135" s="3">
        <v>4</v>
      </c>
      <c r="B135" s="5" t="s">
        <v>883</v>
      </c>
      <c r="C135" s="13">
        <v>6</v>
      </c>
      <c r="D135" s="13">
        <f>ROUND('Page 48-53'!$O$66,0)</f>
        <v>250</v>
      </c>
      <c r="E135" s="3">
        <f>D135*C135</f>
        <v>1500</v>
      </c>
      <c r="I135" s="13">
        <f>C135</f>
        <v>6</v>
      </c>
      <c r="J135" s="13">
        <f>ROUND('Page 48-53'!$O$66,0)</f>
        <v>250</v>
      </c>
      <c r="K135" s="3">
        <f>J135*I135</f>
        <v>1500</v>
      </c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</row>
    <row r="136" spans="1:31" s="5" customFormat="1">
      <c r="A136" s="3"/>
      <c r="B136" s="5" t="s">
        <v>884</v>
      </c>
      <c r="C136" s="13"/>
      <c r="D136" s="13"/>
      <c r="E136" s="3"/>
      <c r="I136" s="13"/>
      <c r="J136" s="13"/>
      <c r="K136" s="3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</row>
    <row r="137" spans="1:31" s="5" customFormat="1">
      <c r="A137" s="3">
        <v>5</v>
      </c>
      <c r="B137" s="5" t="s">
        <v>881</v>
      </c>
      <c r="C137" s="13">
        <v>4</v>
      </c>
      <c r="D137" s="13">
        <f>ROUND('Page 48-53'!$O$149,0)</f>
        <v>527</v>
      </c>
      <c r="E137" s="3">
        <f>D137*C137</f>
        <v>2108</v>
      </c>
      <c r="I137" s="13">
        <f>C137</f>
        <v>4</v>
      </c>
      <c r="J137" s="13">
        <f>ROUND('Page 48-53'!$O$149,0)</f>
        <v>527</v>
      </c>
      <c r="K137" s="3">
        <f>J137*I137</f>
        <v>2108</v>
      </c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</row>
    <row r="138" spans="1:31" s="5" customFormat="1">
      <c r="A138" s="3"/>
      <c r="B138" s="5" t="s">
        <v>882</v>
      </c>
      <c r="C138" s="13"/>
      <c r="D138" s="13"/>
      <c r="E138" s="3"/>
      <c r="I138" s="13"/>
      <c r="J138" s="13"/>
      <c r="K138" s="3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</row>
    <row r="139" spans="1:31" s="5" customFormat="1">
      <c r="A139" s="3">
        <v>6</v>
      </c>
      <c r="B139" s="5" t="s">
        <v>880</v>
      </c>
      <c r="C139" s="13">
        <v>1</v>
      </c>
      <c r="D139" s="13">
        <f>ROUND('Page 48-53'!$O$75,0)</f>
        <v>3356</v>
      </c>
      <c r="E139" s="3">
        <f>D139*C139</f>
        <v>3356</v>
      </c>
      <c r="I139" s="13">
        <f>C139</f>
        <v>1</v>
      </c>
      <c r="J139" s="13">
        <f>ROUND('Page 48-53'!$O$75,0)</f>
        <v>3356</v>
      </c>
      <c r="K139" s="3">
        <f>J139*I139</f>
        <v>3356</v>
      </c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</row>
    <row r="140" spans="1:31" s="5" customFormat="1">
      <c r="A140" s="3"/>
      <c r="B140" s="5" t="s">
        <v>877</v>
      </c>
      <c r="C140" s="13"/>
      <c r="D140" s="13"/>
      <c r="E140" s="3"/>
      <c r="I140" s="13"/>
      <c r="J140" s="13"/>
      <c r="K140" s="3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</row>
    <row r="141" spans="1:31" s="5" customFormat="1">
      <c r="A141" s="3">
        <v>7</v>
      </c>
      <c r="B141" s="5" t="s">
        <v>897</v>
      </c>
      <c r="C141" s="13">
        <v>2</v>
      </c>
      <c r="D141" s="13">
        <f>ROUND('Page 48-53'!$O$75,0)</f>
        <v>3356</v>
      </c>
      <c r="E141" s="3">
        <f>D141*C141</f>
        <v>6712</v>
      </c>
      <c r="I141" s="13">
        <f>C141</f>
        <v>2</v>
      </c>
      <c r="J141" s="13">
        <f>ROUND('Page 48-53'!$O$75,0)</f>
        <v>3356</v>
      </c>
      <c r="K141" s="3">
        <f>J141*I141</f>
        <v>6712</v>
      </c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</row>
    <row r="142" spans="1:31" s="5" customFormat="1">
      <c r="A142" s="3"/>
      <c r="B142" s="5" t="s">
        <v>877</v>
      </c>
      <c r="C142" s="13"/>
      <c r="D142" s="3"/>
      <c r="E142" s="3"/>
      <c r="I142" s="3"/>
      <c r="J142" s="3"/>
      <c r="K142" s="3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</row>
    <row r="143" spans="1:31" s="5" customFormat="1">
      <c r="A143" s="3">
        <v>8</v>
      </c>
      <c r="B143" s="5" t="s">
        <v>655</v>
      </c>
      <c r="C143" s="13">
        <v>2</v>
      </c>
      <c r="D143" s="13">
        <f>ROUND('Page 48-53'!$O$81,0)</f>
        <v>5319</v>
      </c>
      <c r="E143" s="3">
        <f>D143*C143</f>
        <v>10638</v>
      </c>
      <c r="I143" s="13">
        <f>C143</f>
        <v>2</v>
      </c>
      <c r="J143" s="13">
        <f>ROUND('Page 48-53'!$O$81,0)</f>
        <v>5319</v>
      </c>
      <c r="K143" s="3">
        <f>J143*I143</f>
        <v>10638</v>
      </c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</row>
    <row r="144" spans="1:31" s="5" customFormat="1">
      <c r="A144" s="209"/>
      <c r="B144" s="5" t="s">
        <v>879</v>
      </c>
      <c r="C144" s="13"/>
      <c r="D144" s="13"/>
      <c r="E144" s="3"/>
      <c r="I144" s="3"/>
      <c r="J144" s="13"/>
      <c r="K144" s="3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</row>
    <row r="145" spans="1:31" s="5" customFormat="1">
      <c r="A145" s="3">
        <v>9</v>
      </c>
      <c r="B145" s="214" t="s">
        <v>950</v>
      </c>
      <c r="C145" s="13">
        <v>2</v>
      </c>
      <c r="D145" s="13">
        <f>ROUND('Page 48-53'!$O$87,0)</f>
        <v>7878</v>
      </c>
      <c r="E145" s="3">
        <f>D145*C145</f>
        <v>15756</v>
      </c>
      <c r="I145" s="13">
        <f>C145</f>
        <v>2</v>
      </c>
      <c r="J145" s="13">
        <f>ROUND('Page 48-53'!$O$87,0)</f>
        <v>7878</v>
      </c>
      <c r="K145" s="3">
        <f>J145*I145</f>
        <v>15756</v>
      </c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</row>
    <row r="146" spans="1:31" s="5" customFormat="1">
      <c r="A146" s="3"/>
      <c r="B146" s="5" t="s">
        <v>313</v>
      </c>
      <c r="C146" s="17"/>
      <c r="D146" s="16"/>
      <c r="E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</row>
    <row r="147" spans="1:31" s="5" customFormat="1">
      <c r="A147" s="3"/>
      <c r="C147" s="17"/>
      <c r="D147" s="16"/>
      <c r="E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</row>
    <row r="148" spans="1:31" s="5" customFormat="1">
      <c r="A148" s="3"/>
      <c r="B148" s="6" t="s">
        <v>649</v>
      </c>
      <c r="C148" s="17"/>
      <c r="D148" s="16"/>
      <c r="E148" s="209">
        <f>SUM(E129:E139)+E141</f>
        <v>47894</v>
      </c>
      <c r="I148" s="16"/>
      <c r="J148" s="16"/>
      <c r="K148" s="209">
        <f>SUM(K129:K139)+K141</f>
        <v>45524</v>
      </c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</row>
    <row r="149" spans="1:31" s="5" customFormat="1">
      <c r="A149" s="209"/>
      <c r="B149" s="6" t="s">
        <v>647</v>
      </c>
      <c r="C149" s="17"/>
      <c r="D149" s="16"/>
      <c r="E149" s="209">
        <f>E148-E141+E143</f>
        <v>51820</v>
      </c>
      <c r="I149" s="16"/>
      <c r="J149" s="16"/>
      <c r="K149" s="209">
        <f>K148-K141+K143</f>
        <v>49450</v>
      </c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</row>
    <row r="150" spans="1:31" s="5" customFormat="1">
      <c r="A150" s="209"/>
      <c r="B150" s="6" t="s">
        <v>648</v>
      </c>
      <c r="C150" s="4"/>
      <c r="E150" s="209">
        <f>E149+E145-E143</f>
        <v>56938</v>
      </c>
      <c r="K150" s="209">
        <f>K149+K145-K143</f>
        <v>54568</v>
      </c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</row>
    <row r="151" spans="1:31" s="5" customFormat="1">
      <c r="A151" s="209"/>
      <c r="B151" s="6"/>
      <c r="C151" s="4"/>
      <c r="E151" s="209"/>
      <c r="K151" s="209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</row>
    <row r="152" spans="1:31" s="5" customFormat="1">
      <c r="A152" s="209"/>
      <c r="B152" s="6"/>
      <c r="C152" s="4"/>
      <c r="E152" s="209"/>
      <c r="K152" s="209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</row>
    <row r="153" spans="1:31" s="5" customFormat="1">
      <c r="A153" s="209"/>
      <c r="B153" s="6"/>
      <c r="C153" s="4"/>
      <c r="E153" s="209"/>
      <c r="K153" s="209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</row>
    <row r="154" spans="1:31" s="5" customFormat="1">
      <c r="A154" s="209"/>
      <c r="B154" s="6"/>
      <c r="C154" s="4"/>
      <c r="E154" s="209"/>
      <c r="K154" s="209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</row>
    <row r="155" spans="1:31" s="5" customFormat="1">
      <c r="A155" s="209"/>
      <c r="B155" s="6"/>
      <c r="C155" s="4"/>
      <c r="E155" s="209"/>
      <c r="K155" s="209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</row>
    <row r="156" spans="1:31" s="5" customFormat="1">
      <c r="A156" s="209"/>
      <c r="B156" s="6"/>
      <c r="C156" s="4"/>
      <c r="E156" s="209"/>
      <c r="K156" s="209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</row>
    <row r="157" spans="1:31" s="5" customFormat="1">
      <c r="A157" s="209"/>
      <c r="B157" s="6"/>
      <c r="C157" s="4"/>
      <c r="E157" s="209"/>
      <c r="K157" s="209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</row>
    <row r="158" spans="1:31" s="5" customFormat="1">
      <c r="A158" s="209"/>
      <c r="B158" s="6"/>
      <c r="C158" s="4"/>
      <c r="E158" s="209"/>
      <c r="K158" s="209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</row>
    <row r="159" spans="1:31" s="5" customFormat="1">
      <c r="A159" s="209"/>
      <c r="B159" s="6"/>
      <c r="C159" s="4"/>
      <c r="E159" s="209"/>
      <c r="K159" s="209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</row>
    <row r="160" spans="1:31" s="5" customFormat="1">
      <c r="A160" s="209"/>
      <c r="B160" s="6"/>
      <c r="C160" s="4"/>
      <c r="E160" s="209"/>
      <c r="K160" s="209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</row>
    <row r="161" spans="1:19" s="5" customFormat="1">
      <c r="A161" s="3"/>
      <c r="C161" s="3"/>
      <c r="D161" s="32" t="s">
        <v>898</v>
      </c>
      <c r="F161" s="20"/>
      <c r="K161" s="15" t="s">
        <v>908</v>
      </c>
      <c r="L161" s="20"/>
    </row>
    <row r="162" spans="1:19" s="5" customFormat="1">
      <c r="A162" s="3"/>
      <c r="C162" s="3"/>
      <c r="F162" s="20"/>
      <c r="L162" s="20"/>
    </row>
    <row r="163" spans="1:19" s="5" customFormat="1" ht="15.75">
      <c r="A163" s="341" t="s">
        <v>938</v>
      </c>
      <c r="B163" s="341"/>
      <c r="C163" s="341"/>
      <c r="D163" s="341"/>
      <c r="E163" s="341"/>
      <c r="F163" s="341"/>
      <c r="G163" s="341"/>
      <c r="H163" s="341"/>
      <c r="I163" s="341"/>
      <c r="J163" s="341"/>
      <c r="K163" s="341"/>
      <c r="L163" s="134"/>
      <c r="M163" s="134"/>
      <c r="N163" s="134"/>
      <c r="O163" s="134"/>
      <c r="P163" s="6"/>
      <c r="Q163" s="6"/>
      <c r="R163" s="6"/>
      <c r="S163" s="6"/>
    </row>
    <row r="164" spans="1:19" s="5" customFormat="1" ht="15.75">
      <c r="A164" s="205"/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134"/>
      <c r="M164" s="134"/>
      <c r="N164" s="134"/>
      <c r="O164" s="134"/>
      <c r="P164" s="6"/>
      <c r="Q164" s="6"/>
      <c r="R164" s="6"/>
      <c r="S164" s="6"/>
    </row>
    <row r="165" spans="1:19" s="5" customFormat="1">
      <c r="A165" s="3"/>
      <c r="C165" s="5" t="s">
        <v>160</v>
      </c>
      <c r="D165" s="4"/>
      <c r="I165" s="5" t="s">
        <v>159</v>
      </c>
      <c r="J165" s="6"/>
      <c r="L165" s="6"/>
      <c r="M165" s="6"/>
      <c r="N165" s="6"/>
      <c r="O165" s="6"/>
      <c r="P165" s="6"/>
      <c r="Q165" s="6"/>
      <c r="R165" s="6"/>
      <c r="S165" s="6"/>
    </row>
    <row r="166" spans="1:19" s="5" customFormat="1">
      <c r="A166" s="209" t="s">
        <v>48</v>
      </c>
      <c r="B166" s="209" t="s">
        <v>366</v>
      </c>
      <c r="C166" s="4" t="s">
        <v>353</v>
      </c>
      <c r="D166" s="6" t="s">
        <v>355</v>
      </c>
      <c r="E166" s="6" t="s">
        <v>544</v>
      </c>
      <c r="F166" s="6"/>
      <c r="G166" s="6"/>
      <c r="H166" s="6"/>
      <c r="I166" s="6" t="s">
        <v>353</v>
      </c>
      <c r="J166" s="6" t="s">
        <v>355</v>
      </c>
      <c r="K166" s="6" t="s">
        <v>544</v>
      </c>
      <c r="L166" s="43"/>
      <c r="S166" s="6"/>
    </row>
    <row r="167" spans="1:19" s="5" customFormat="1">
      <c r="A167" s="209" t="s">
        <v>446</v>
      </c>
      <c r="C167" s="209" t="s">
        <v>492</v>
      </c>
      <c r="D167" s="209" t="s">
        <v>489</v>
      </c>
      <c r="E167" s="209" t="s">
        <v>489</v>
      </c>
      <c r="I167" s="209" t="s">
        <v>492</v>
      </c>
      <c r="J167" s="209" t="s">
        <v>489</v>
      </c>
      <c r="K167" s="209" t="s">
        <v>489</v>
      </c>
      <c r="L167" s="43"/>
      <c r="P167" s="6"/>
      <c r="Q167" s="6"/>
      <c r="R167" s="6"/>
      <c r="S167" s="6"/>
    </row>
    <row r="168" spans="1:19" s="5" customFormat="1">
      <c r="A168" s="3">
        <v>1</v>
      </c>
      <c r="B168" s="3">
        <v>2</v>
      </c>
      <c r="C168" s="3">
        <v>3</v>
      </c>
      <c r="D168" s="3">
        <v>4</v>
      </c>
      <c r="E168" s="3">
        <v>5</v>
      </c>
      <c r="F168" s="3"/>
      <c r="G168" s="3"/>
      <c r="H168" s="3"/>
      <c r="I168" s="3">
        <v>6</v>
      </c>
      <c r="J168" s="3">
        <v>7</v>
      </c>
      <c r="K168" s="3">
        <v>8</v>
      </c>
      <c r="L168" s="43"/>
      <c r="P168" s="6"/>
      <c r="Q168" s="6"/>
      <c r="R168" s="6"/>
      <c r="S168" s="6"/>
    </row>
    <row r="169" spans="1:19" s="5" customFormat="1">
      <c r="A169" s="3">
        <v>1</v>
      </c>
      <c r="B169" s="214" t="s">
        <v>951</v>
      </c>
      <c r="C169" s="13">
        <v>6</v>
      </c>
      <c r="D169" s="13">
        <f>ROUND('Page 48-53'!$O$66,0)</f>
        <v>250</v>
      </c>
      <c r="E169" s="3">
        <f>D169*C169</f>
        <v>1500</v>
      </c>
      <c r="I169" s="13">
        <v>3</v>
      </c>
      <c r="J169" s="13">
        <f>ROUND('Page 48-53'!$O$66,0)</f>
        <v>250</v>
      </c>
      <c r="K169" s="3">
        <f>J169*I169</f>
        <v>750</v>
      </c>
    </row>
    <row r="170" spans="1:19" s="5" customFormat="1">
      <c r="A170" s="3"/>
      <c r="B170" s="5" t="s">
        <v>878</v>
      </c>
      <c r="C170" s="13"/>
      <c r="D170" s="13"/>
      <c r="E170" s="3"/>
      <c r="I170" s="13"/>
      <c r="J170" s="13"/>
      <c r="K170" s="3"/>
    </row>
    <row r="171" spans="1:19" s="5" customFormat="1">
      <c r="A171" s="3">
        <v>2</v>
      </c>
      <c r="B171" s="214" t="s">
        <v>952</v>
      </c>
      <c r="C171" s="13">
        <v>2</v>
      </c>
      <c r="D171" s="13">
        <f>ROUND('Page 48-53'!$O$75,0)</f>
        <v>3356</v>
      </c>
      <c r="E171" s="3">
        <f>D171*C171</f>
        <v>6712</v>
      </c>
      <c r="I171" s="13">
        <v>1</v>
      </c>
      <c r="J171" s="13">
        <f>ROUND('Page 48-53'!$O$75,0)</f>
        <v>3356</v>
      </c>
      <c r="K171" s="3">
        <f>J171*I171</f>
        <v>3356</v>
      </c>
    </row>
    <row r="172" spans="1:19" s="5" customFormat="1">
      <c r="A172" s="3"/>
      <c r="B172" s="5" t="s">
        <v>876</v>
      </c>
      <c r="C172" s="13"/>
      <c r="D172" s="3"/>
      <c r="E172" s="3"/>
      <c r="I172" s="3"/>
      <c r="J172" s="3"/>
      <c r="K172" s="3"/>
    </row>
    <row r="173" spans="1:19" s="5" customFormat="1">
      <c r="A173" s="3"/>
      <c r="B173" s="5" t="s">
        <v>877</v>
      </c>
      <c r="C173" s="13"/>
      <c r="D173" s="3"/>
      <c r="E173" s="3"/>
      <c r="I173" s="3"/>
      <c r="J173" s="3"/>
      <c r="K173" s="3"/>
    </row>
    <row r="174" spans="1:19" s="5" customFormat="1">
      <c r="A174" s="3">
        <v>3</v>
      </c>
      <c r="B174" s="214" t="s">
        <v>953</v>
      </c>
      <c r="C174" s="13">
        <v>2</v>
      </c>
      <c r="D174" s="13">
        <f>ROUND('Page 48-53'!$O$81,0)</f>
        <v>5319</v>
      </c>
      <c r="E174" s="3">
        <f>D174*C174</f>
        <v>10638</v>
      </c>
      <c r="I174" s="13">
        <v>1</v>
      </c>
      <c r="J174" s="13">
        <f>ROUND('Page 48-53'!$O$81,0)</f>
        <v>5319</v>
      </c>
      <c r="K174" s="3">
        <f>J174*I174</f>
        <v>5319</v>
      </c>
    </row>
    <row r="175" spans="1:19" s="5" customFormat="1">
      <c r="A175" s="3"/>
      <c r="B175" s="5" t="s">
        <v>274</v>
      </c>
      <c r="C175" s="13"/>
      <c r="D175" s="13"/>
      <c r="E175" s="3"/>
      <c r="I175" s="3"/>
      <c r="J175" s="13"/>
      <c r="K175" s="3"/>
      <c r="M175" s="44"/>
    </row>
    <row r="176" spans="1:19" s="5" customFormat="1">
      <c r="A176" s="3">
        <v>4</v>
      </c>
      <c r="B176" s="214" t="s">
        <v>954</v>
      </c>
      <c r="C176" s="13">
        <v>2</v>
      </c>
      <c r="D176" s="13">
        <f>ROUND('Page 48-53'!$O$87,0)</f>
        <v>7878</v>
      </c>
      <c r="E176" s="3">
        <f>D176*C176</f>
        <v>15756</v>
      </c>
      <c r="I176" s="13">
        <v>1</v>
      </c>
      <c r="J176" s="13">
        <f>ROUND('Page 48-53'!$O$87,0)</f>
        <v>7878</v>
      </c>
      <c r="K176" s="3">
        <f>J176*I176</f>
        <v>7878</v>
      </c>
    </row>
    <row r="177" spans="1:11" s="5" customFormat="1">
      <c r="A177" s="3"/>
      <c r="B177" s="5" t="s">
        <v>313</v>
      </c>
      <c r="C177" s="13"/>
      <c r="D177" s="3"/>
      <c r="E177" s="3"/>
      <c r="I177" s="3"/>
      <c r="J177" s="3"/>
      <c r="K177" s="3"/>
    </row>
    <row r="178" spans="1:11" s="5" customFormat="1">
      <c r="A178" s="3"/>
      <c r="C178" s="13"/>
      <c r="D178" s="3"/>
      <c r="E178" s="3"/>
      <c r="I178" s="3"/>
      <c r="J178" s="3"/>
      <c r="K178" s="3"/>
    </row>
    <row r="179" spans="1:11" s="5" customFormat="1">
      <c r="A179" s="3"/>
      <c r="B179" s="6" t="s">
        <v>649</v>
      </c>
      <c r="C179" s="15"/>
      <c r="D179" s="3"/>
      <c r="E179" s="209">
        <f>E169+E171</f>
        <v>8212</v>
      </c>
      <c r="I179" s="3"/>
      <c r="J179" s="3"/>
      <c r="K179" s="209">
        <f>K169+K171</f>
        <v>4106</v>
      </c>
    </row>
    <row r="180" spans="1:11" s="5" customFormat="1">
      <c r="A180" s="3"/>
      <c r="B180" s="6" t="s">
        <v>647</v>
      </c>
      <c r="C180" s="15"/>
      <c r="D180" s="3"/>
      <c r="E180" s="209">
        <f>E174+E169</f>
        <v>12138</v>
      </c>
      <c r="I180" s="3"/>
      <c r="J180" s="3"/>
      <c r="K180" s="209">
        <f>K174+K169</f>
        <v>6069</v>
      </c>
    </row>
    <row r="181" spans="1:11" s="5" customFormat="1">
      <c r="A181" s="209"/>
      <c r="B181" s="6" t="s">
        <v>648</v>
      </c>
      <c r="C181" s="211"/>
      <c r="D181" s="3"/>
      <c r="E181" s="209">
        <f>E176+E169</f>
        <v>17256</v>
      </c>
      <c r="I181" s="3"/>
      <c r="J181" s="3"/>
      <c r="K181" s="209">
        <f>K176+K169</f>
        <v>8628</v>
      </c>
    </row>
    <row r="182" spans="1:11" s="5" customFormat="1">
      <c r="A182" s="3"/>
      <c r="C182" s="3"/>
    </row>
    <row r="183" spans="1:11" s="5" customFormat="1">
      <c r="A183" s="3"/>
      <c r="C183" s="3"/>
    </row>
    <row r="184" spans="1:11" s="5" customFormat="1">
      <c r="A184" s="3"/>
      <c r="C184" s="3"/>
    </row>
    <row r="185" spans="1:11" s="5" customFormat="1">
      <c r="A185" s="3"/>
      <c r="C185" s="3"/>
    </row>
    <row r="186" spans="1:11" s="5" customFormat="1">
      <c r="A186" s="3"/>
      <c r="C186" s="3"/>
    </row>
    <row r="187" spans="1:11" s="5" customFormat="1">
      <c r="A187" s="3"/>
      <c r="C187" s="3"/>
    </row>
    <row r="188" spans="1:11" s="5" customFormat="1">
      <c r="A188" s="3"/>
      <c r="C188" s="3"/>
    </row>
    <row r="189" spans="1:11" s="5" customFormat="1">
      <c r="A189" s="3"/>
      <c r="C189" s="3"/>
    </row>
    <row r="190" spans="1:11" s="5" customFormat="1">
      <c r="A190" s="3"/>
      <c r="C190" s="3"/>
    </row>
    <row r="191" spans="1:11" s="5" customFormat="1">
      <c r="A191" s="3"/>
      <c r="C191" s="3"/>
    </row>
    <row r="192" spans="1:11" s="5" customFormat="1">
      <c r="A192" s="3"/>
      <c r="C192" s="3"/>
    </row>
    <row r="193" spans="1:3" s="5" customFormat="1">
      <c r="A193" s="3"/>
      <c r="C193" s="3"/>
    </row>
    <row r="194" spans="1:3" s="5" customFormat="1">
      <c r="A194" s="3"/>
      <c r="C194" s="3"/>
    </row>
    <row r="195" spans="1:3" s="5" customFormat="1">
      <c r="A195" s="3"/>
      <c r="C195" s="3"/>
    </row>
    <row r="196" spans="1:3" s="5" customFormat="1">
      <c r="A196" s="3"/>
      <c r="C196" s="3"/>
    </row>
    <row r="197" spans="1:3" s="5" customFormat="1">
      <c r="A197" s="3"/>
      <c r="C197" s="3"/>
    </row>
    <row r="198" spans="1:3" s="5" customFormat="1">
      <c r="A198" s="3"/>
      <c r="C198" s="3"/>
    </row>
    <row r="199" spans="1:3" s="5" customFormat="1">
      <c r="A199" s="3"/>
      <c r="C199" s="3"/>
    </row>
    <row r="200" spans="1:3" s="5" customFormat="1">
      <c r="A200" s="3"/>
      <c r="C200" s="3"/>
    </row>
    <row r="201" spans="1:3" s="5" customFormat="1">
      <c r="A201" s="3"/>
      <c r="C201" s="3"/>
    </row>
    <row r="202" spans="1:3" s="5" customFormat="1">
      <c r="A202" s="3"/>
      <c r="C202" s="3"/>
    </row>
    <row r="203" spans="1:3" s="5" customFormat="1">
      <c r="A203" s="3"/>
      <c r="C203" s="3"/>
    </row>
    <row r="204" spans="1:3" s="5" customFormat="1">
      <c r="A204" s="3"/>
      <c r="C204" s="3"/>
    </row>
    <row r="205" spans="1:3" s="5" customFormat="1">
      <c r="A205" s="3"/>
      <c r="C205" s="3"/>
    </row>
  </sheetData>
  <customSheetViews>
    <customSheetView guid="{569DF47F-A290-4974-ABFF-81D2C65460BC}" showPageBreaks="1" printArea="1" view="pageBreakPreview" topLeftCell="A163">
      <selection activeCell="A163" sqref="A1:XFD1048576"/>
      <pageMargins left="0.7" right="0.7" top="0.66" bottom="0.54" header="0.68" footer="0.52"/>
      <pageSetup paperSize="9" orientation="landscape" r:id="rId1"/>
    </customSheetView>
  </customSheetViews>
  <mergeCells count="7">
    <mergeCell ref="A123:K123"/>
    <mergeCell ref="A163:K163"/>
    <mergeCell ref="C5:E5"/>
    <mergeCell ref="I5:K5"/>
    <mergeCell ref="A3:K3"/>
    <mergeCell ref="A43:K43"/>
    <mergeCell ref="A83:K83"/>
  </mergeCells>
  <pageMargins left="0.7" right="0.7" top="0.66" bottom="0.54" header="0.68" footer="0.52"/>
  <pageSetup paperSize="9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rgb="FF006600"/>
  </sheetPr>
  <dimension ref="A1:V55"/>
  <sheetViews>
    <sheetView view="pageBreakPreview" zoomScaleSheetLayoutView="100" workbookViewId="0">
      <selection activeCell="Y16" sqref="Y16"/>
    </sheetView>
  </sheetViews>
  <sheetFormatPr defaultRowHeight="12.75"/>
  <cols>
    <col min="1" max="1" width="3.7109375" style="3" customWidth="1"/>
    <col min="2" max="2" width="21.28515625" style="3" customWidth="1"/>
    <col min="3" max="3" width="6" style="3" customWidth="1"/>
    <col min="4" max="4" width="2.42578125" style="3" customWidth="1"/>
    <col min="5" max="5" width="6.42578125" style="3" customWidth="1"/>
    <col min="6" max="6" width="2" style="3" customWidth="1"/>
    <col min="7" max="7" width="7.28515625" style="3" customWidth="1"/>
    <col min="8" max="8" width="7.7109375" style="3" customWidth="1"/>
    <col min="9" max="9" width="8.140625" style="3" customWidth="1"/>
    <col min="10" max="10" width="7.7109375" style="3" customWidth="1"/>
    <col min="11" max="11" width="1.5703125" style="3" customWidth="1"/>
    <col min="12" max="12" width="6.5703125" style="3" customWidth="1"/>
    <col min="13" max="13" width="6.85546875" style="3" customWidth="1"/>
    <col min="14" max="14" width="1.7109375" style="3" customWidth="1"/>
    <col min="15" max="15" width="6.7109375" style="3" customWidth="1"/>
    <col min="16" max="16" width="6.5703125" style="3" customWidth="1"/>
    <col min="17" max="17" width="1.85546875" style="3" customWidth="1"/>
    <col min="18" max="18" width="6.5703125" style="3" customWidth="1"/>
    <col min="19" max="19" width="7" style="3" customWidth="1"/>
    <col min="20" max="20" width="2.28515625" style="3" customWidth="1"/>
    <col min="21" max="21" width="11" style="3" customWidth="1"/>
    <col min="22" max="22" width="11.85546875" style="3" customWidth="1"/>
    <col min="23" max="16384" width="9.140625" style="3"/>
  </cols>
  <sheetData>
    <row r="1" spans="1:22">
      <c r="J1" s="209"/>
      <c r="L1" s="209" t="s">
        <v>316</v>
      </c>
      <c r="N1" s="209"/>
      <c r="V1" s="3" t="s">
        <v>207</v>
      </c>
    </row>
    <row r="2" spans="1:22">
      <c r="N2" s="209"/>
      <c r="V2" s="209"/>
    </row>
    <row r="3" spans="1:22" ht="15.75">
      <c r="A3" s="341" t="s">
        <v>1953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</row>
    <row r="4" spans="1:22">
      <c r="E4" s="11"/>
    </row>
    <row r="5" spans="1:22" s="125" customFormat="1">
      <c r="A5" s="212"/>
      <c r="B5" s="124"/>
      <c r="C5" s="352" t="s">
        <v>1496</v>
      </c>
      <c r="D5" s="352"/>
      <c r="E5" s="352"/>
      <c r="F5" s="212"/>
      <c r="G5" s="352" t="s">
        <v>1126</v>
      </c>
      <c r="H5" s="352"/>
      <c r="I5" s="352"/>
      <c r="J5" s="352"/>
      <c r="K5" s="212"/>
      <c r="L5" s="352" t="s">
        <v>1497</v>
      </c>
      <c r="M5" s="352"/>
      <c r="N5" s="352"/>
      <c r="O5" s="352"/>
      <c r="P5" s="352"/>
      <c r="Q5" s="352"/>
      <c r="R5" s="352"/>
      <c r="S5" s="352"/>
      <c r="T5" s="352"/>
      <c r="U5" s="352"/>
      <c r="V5" s="352"/>
    </row>
    <row r="6" spans="1:22" s="125" customFormat="1">
      <c r="A6" s="212"/>
      <c r="B6" s="124"/>
      <c r="C6" s="352"/>
      <c r="D6" s="352"/>
      <c r="E6" s="352"/>
      <c r="F6" s="212"/>
      <c r="G6" s="352"/>
      <c r="H6" s="352"/>
      <c r="I6" s="352"/>
      <c r="J6" s="352"/>
      <c r="K6" s="212"/>
      <c r="L6" s="124"/>
      <c r="M6" s="124"/>
      <c r="N6" s="124"/>
      <c r="O6" s="124"/>
      <c r="P6" s="124"/>
      <c r="Q6" s="124"/>
      <c r="R6" s="124"/>
      <c r="S6" s="124"/>
      <c r="T6" s="124"/>
      <c r="U6" s="352" t="s">
        <v>1498</v>
      </c>
      <c r="V6" s="352"/>
    </row>
    <row r="7" spans="1:22" s="209" customFormat="1" ht="13.5" customHeight="1">
      <c r="A7" s="204"/>
      <c r="B7" s="92"/>
      <c r="C7" s="92"/>
      <c r="D7" s="92"/>
      <c r="E7" s="92"/>
      <c r="F7" s="204"/>
      <c r="K7" s="204"/>
      <c r="L7" s="340" t="s">
        <v>686</v>
      </c>
      <c r="M7" s="340"/>
      <c r="N7" s="204"/>
      <c r="O7" s="340" t="s">
        <v>685</v>
      </c>
      <c r="P7" s="340"/>
      <c r="Q7" s="204"/>
      <c r="R7" s="340" t="s">
        <v>684</v>
      </c>
      <c r="S7" s="340"/>
      <c r="T7" s="204"/>
      <c r="U7" s="351" t="s">
        <v>1499</v>
      </c>
      <c r="V7" s="351" t="s">
        <v>1500</v>
      </c>
    </row>
    <row r="8" spans="1:22" s="209" customFormat="1" ht="16.5" customHeight="1">
      <c r="A8" s="204" t="s">
        <v>116</v>
      </c>
      <c r="B8" s="245" t="s">
        <v>672</v>
      </c>
      <c r="C8" s="204" t="s">
        <v>356</v>
      </c>
      <c r="D8" s="204"/>
      <c r="E8" s="204" t="s">
        <v>357</v>
      </c>
      <c r="F8" s="204"/>
      <c r="G8" s="204" t="s">
        <v>111</v>
      </c>
      <c r="H8" s="204" t="s">
        <v>112</v>
      </c>
      <c r="I8" s="204" t="s">
        <v>169</v>
      </c>
      <c r="J8" s="204" t="s">
        <v>98</v>
      </c>
      <c r="K8" s="204"/>
      <c r="L8" s="204" t="s">
        <v>356</v>
      </c>
      <c r="M8" s="204" t="s">
        <v>357</v>
      </c>
      <c r="N8" s="204"/>
      <c r="O8" s="204" t="s">
        <v>356</v>
      </c>
      <c r="P8" s="204" t="s">
        <v>357</v>
      </c>
      <c r="Q8" s="204"/>
      <c r="R8" s="204" t="s">
        <v>356</v>
      </c>
      <c r="S8" s="204" t="s">
        <v>357</v>
      </c>
      <c r="T8" s="204"/>
      <c r="U8" s="351"/>
      <c r="V8" s="351"/>
    </row>
    <row r="9" spans="1:22" s="209" customFormat="1">
      <c r="A9" s="204" t="s">
        <v>477</v>
      </c>
      <c r="B9" s="204"/>
      <c r="C9" s="245" t="s">
        <v>1156</v>
      </c>
      <c r="D9" s="204"/>
      <c r="E9" s="245" t="s">
        <v>1156</v>
      </c>
      <c r="F9" s="204"/>
      <c r="G9" s="204"/>
      <c r="H9" s="204"/>
      <c r="I9" s="204"/>
      <c r="J9" s="204"/>
      <c r="K9" s="204"/>
      <c r="L9" s="245" t="s">
        <v>1156</v>
      </c>
      <c r="M9" s="245" t="s">
        <v>1156</v>
      </c>
      <c r="N9" s="204"/>
      <c r="O9" s="245" t="s">
        <v>1156</v>
      </c>
      <c r="P9" s="245" t="s">
        <v>1156</v>
      </c>
      <c r="Q9" s="204"/>
      <c r="R9" s="245" t="s">
        <v>1156</v>
      </c>
      <c r="S9" s="245" t="s">
        <v>1156</v>
      </c>
      <c r="T9" s="204"/>
      <c r="U9" s="351"/>
      <c r="V9" s="351"/>
    </row>
    <row r="10" spans="1:22">
      <c r="A10" s="9">
        <v>1</v>
      </c>
      <c r="B10" s="9">
        <v>2</v>
      </c>
      <c r="C10" s="9">
        <v>3</v>
      </c>
      <c r="D10" s="9"/>
      <c r="E10" s="9">
        <v>4</v>
      </c>
      <c r="F10" s="9"/>
      <c r="G10" s="9">
        <v>5</v>
      </c>
      <c r="H10" s="9">
        <v>6</v>
      </c>
      <c r="I10" s="9">
        <v>7</v>
      </c>
      <c r="J10" s="9"/>
      <c r="K10" s="9"/>
      <c r="L10" s="9">
        <v>8</v>
      </c>
      <c r="M10" s="9">
        <v>9</v>
      </c>
      <c r="N10" s="9"/>
      <c r="O10" s="9">
        <v>10</v>
      </c>
      <c r="P10" s="9">
        <v>11</v>
      </c>
      <c r="Q10" s="9"/>
      <c r="R10" s="9">
        <v>12</v>
      </c>
      <c r="S10" s="9">
        <v>13</v>
      </c>
      <c r="T10" s="9"/>
      <c r="U10" s="131"/>
      <c r="V10" s="132"/>
    </row>
    <row r="11" spans="1:22">
      <c r="A11" s="332">
        <v>1</v>
      </c>
      <c r="B11" s="92" t="s">
        <v>1952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2">
      <c r="A12" s="9"/>
      <c r="B12" s="84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2">
      <c r="A13" s="9"/>
      <c r="B13" s="84" t="s">
        <v>1494</v>
      </c>
      <c r="C13" s="87">
        <f>'page 60-64'!$D$229</f>
        <v>9630</v>
      </c>
      <c r="D13" s="9"/>
      <c r="E13" s="87">
        <f>'page 60-64'!$D$229</f>
        <v>9630</v>
      </c>
      <c r="F13" s="87"/>
      <c r="G13" s="87">
        <f>'page 60-64'!$D$229</f>
        <v>9630</v>
      </c>
      <c r="H13" s="87">
        <f>'page 60-64'!$D$229</f>
        <v>9630</v>
      </c>
      <c r="I13" s="87">
        <f>'page 60-64'!$D$229</f>
        <v>9630</v>
      </c>
      <c r="J13" s="87">
        <f>'page 60-64'!$D$229</f>
        <v>9630</v>
      </c>
      <c r="K13" s="87"/>
      <c r="L13" s="87">
        <f>'page 60-64'!$D$229</f>
        <v>9630</v>
      </c>
      <c r="M13" s="87">
        <f>'page 60-64'!$D$229</f>
        <v>9630</v>
      </c>
      <c r="N13" s="87"/>
      <c r="O13" s="87">
        <f>'page 60-64'!$D$229</f>
        <v>9630</v>
      </c>
      <c r="P13" s="87">
        <f>'page 60-64'!$D$229</f>
        <v>9630</v>
      </c>
      <c r="Q13" s="87"/>
      <c r="R13" s="87">
        <f>'page 60-64'!$D$229</f>
        <v>9630</v>
      </c>
      <c r="S13" s="87">
        <f>'page 60-64'!$D$229</f>
        <v>9630</v>
      </c>
      <c r="T13" s="87"/>
      <c r="U13" s="3">
        <f>0.15*(L13+M13)/2</f>
        <v>1444.5</v>
      </c>
      <c r="V13" s="3">
        <f>0.2*(L13+M13)/2</f>
        <v>1926</v>
      </c>
    </row>
    <row r="14" spans="1:22">
      <c r="A14" s="9"/>
      <c r="B14" s="8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2">
      <c r="A16" s="332">
        <v>2</v>
      </c>
      <c r="B16" s="92" t="s">
        <v>1951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2">
      <c r="A17" s="9"/>
      <c r="B17" s="84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2">
      <c r="A18" s="9"/>
      <c r="B18" s="84" t="s">
        <v>1495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2">
      <c r="A19" s="9"/>
      <c r="B19" s="84" t="s">
        <v>904</v>
      </c>
      <c r="C19" s="87">
        <f>'Page 48-53'!O175</f>
        <v>23476.5</v>
      </c>
      <c r="D19" s="9"/>
      <c r="E19" s="87">
        <f>'Page 48-53'!O173</f>
        <v>13348.5</v>
      </c>
      <c r="F19" s="87"/>
      <c r="G19" s="87">
        <f>'Page 48-53'!O223</f>
        <v>5683</v>
      </c>
      <c r="H19" s="87">
        <f>'Page 48-53'!O226</f>
        <v>6552</v>
      </c>
      <c r="I19" s="87">
        <f>'Page 48-53'!O229</f>
        <v>7857</v>
      </c>
      <c r="J19" s="87">
        <f>'Page 48-53'!O232</f>
        <v>9162</v>
      </c>
      <c r="K19" s="87"/>
      <c r="L19" s="87">
        <f>'Page 48-53'!O205</f>
        <v>18742</v>
      </c>
      <c r="M19" s="87">
        <f>'Page 48-53'!O203</f>
        <v>10644</v>
      </c>
      <c r="N19" s="87"/>
      <c r="O19" s="87">
        <f>'Page 48-53'!O199</f>
        <v>18539</v>
      </c>
      <c r="P19" s="87">
        <f>'Page 48-53'!O197</f>
        <v>10441</v>
      </c>
      <c r="Q19" s="87"/>
      <c r="R19" s="87">
        <f>'Page 48-53'!O193</f>
        <v>18336</v>
      </c>
      <c r="S19" s="87">
        <f>'Page 48-53'!O191</f>
        <v>10238</v>
      </c>
      <c r="T19" s="87"/>
      <c r="U19" s="13">
        <f>0.15*(L19+M19)/2</f>
        <v>2203.9499999999998</v>
      </c>
      <c r="V19" s="13">
        <f>0.2*(L19+M19)/2</f>
        <v>2938.6000000000004</v>
      </c>
    </row>
    <row r="20" spans="1:2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2">
      <c r="A21" s="9"/>
      <c r="B21" s="84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2">
      <c r="A22" s="9"/>
      <c r="B22" s="92" t="s">
        <v>325</v>
      </c>
      <c r="C22" s="88">
        <f>ROUND(SUM(C13:C21),0)</f>
        <v>33107</v>
      </c>
      <c r="D22" s="9"/>
      <c r="E22" s="88">
        <f>ROUND(SUM(E13:E21),0)</f>
        <v>22979</v>
      </c>
      <c r="F22" s="88"/>
      <c r="G22" s="88">
        <f>ROUND(SUM(G13:G21),0)</f>
        <v>15313</v>
      </c>
      <c r="H22" s="88">
        <f>ROUND(SUM(H13:H21),0)</f>
        <v>16182</v>
      </c>
      <c r="I22" s="88">
        <f>ROUND(SUM(I13:I21),0)</f>
        <v>17487</v>
      </c>
      <c r="J22" s="88">
        <f>ROUND(SUM(J13:J21),0)</f>
        <v>18792</v>
      </c>
      <c r="K22" s="88"/>
      <c r="L22" s="88">
        <f>ROUND(SUM(L13:L21),0)</f>
        <v>28372</v>
      </c>
      <c r="M22" s="88">
        <f>ROUND(SUM(M13:M21),0)</f>
        <v>20274</v>
      </c>
      <c r="N22" s="88"/>
      <c r="O22" s="88">
        <f>ROUND(SUM(O13:O21),0)</f>
        <v>28169</v>
      </c>
      <c r="P22" s="88">
        <f>ROUND(SUM(P13:P21),0)</f>
        <v>20071</v>
      </c>
      <c r="Q22" s="88"/>
      <c r="R22" s="88">
        <f>ROUND(SUM(R13:R21),0)</f>
        <v>27966</v>
      </c>
      <c r="S22" s="88">
        <f>ROUND(SUM(S13:S21),0)</f>
        <v>19868</v>
      </c>
      <c r="T22" s="88"/>
      <c r="U22" s="88">
        <f>ROUND(SUM(U13:U21),0)</f>
        <v>3648</v>
      </c>
      <c r="V22" s="88">
        <f>ROUND(SUM(V13:V21),0)</f>
        <v>4865</v>
      </c>
    </row>
    <row r="23" spans="1:2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</sheetData>
  <customSheetViews>
    <customSheetView guid="{569DF47F-A290-4974-ABFF-81D2C65460BC}" showPageBreaks="1" printArea="1" view="pageBreakPreview">
      <selection sqref="A1:XFD1048576"/>
      <pageMargins left="0.25" right="0.25" top="0.5" bottom="0.3" header="0.48" footer="0.28000000000000003"/>
      <printOptions horizontalCentered="1"/>
      <pageSetup paperSize="9" orientation="landscape" horizontalDpi="180" verticalDpi="180" r:id="rId1"/>
      <headerFooter alignWithMargins="0"/>
    </customSheetView>
  </customSheetViews>
  <mergeCells count="11">
    <mergeCell ref="U7:U9"/>
    <mergeCell ref="V7:V9"/>
    <mergeCell ref="G6:J6"/>
    <mergeCell ref="G5:J5"/>
    <mergeCell ref="A3:V3"/>
    <mergeCell ref="C5:E6"/>
    <mergeCell ref="R7:S7"/>
    <mergeCell ref="O7:P7"/>
    <mergeCell ref="L7:M7"/>
    <mergeCell ref="L5:V5"/>
    <mergeCell ref="U6:V6"/>
  </mergeCells>
  <phoneticPr fontId="0" type="noConversion"/>
  <printOptions horizontalCentered="1"/>
  <pageMargins left="0.25" right="0.25" top="0.5" bottom="0.3" header="0.48" footer="0.28000000000000003"/>
  <pageSetup paperSize="9" orientation="landscape" horizontalDpi="180" verticalDpi="180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D230"/>
  <sheetViews>
    <sheetView view="pageBreakPreview" topLeftCell="A115" zoomScaleSheetLayoutView="100" workbookViewId="0">
      <selection activeCell="F130" sqref="F130"/>
    </sheetView>
  </sheetViews>
  <sheetFormatPr defaultRowHeight="12.75"/>
  <cols>
    <col min="1" max="1" width="4.7109375" style="3" customWidth="1"/>
    <col min="2" max="2" width="49.42578125" style="16" customWidth="1"/>
    <col min="3" max="3" width="22.5703125" style="3" customWidth="1"/>
    <col min="4" max="4" width="17.5703125" style="3" customWidth="1"/>
    <col min="5" max="16384" width="9.140625" style="5"/>
  </cols>
  <sheetData>
    <row r="1" spans="1:4">
      <c r="C1" s="5"/>
      <c r="D1" s="43" t="s">
        <v>639</v>
      </c>
    </row>
    <row r="2" spans="1:4" ht="15.75">
      <c r="A2" s="341" t="s">
        <v>968</v>
      </c>
      <c r="B2" s="341"/>
      <c r="C2" s="341"/>
      <c r="D2" s="341"/>
    </row>
    <row r="3" spans="1:4">
      <c r="A3" s="247" t="s">
        <v>1647</v>
      </c>
      <c r="B3" s="19" t="s">
        <v>1648</v>
      </c>
      <c r="C3" s="247" t="s">
        <v>355</v>
      </c>
    </row>
    <row r="4" spans="1:4">
      <c r="A4" s="247">
        <v>1</v>
      </c>
      <c r="B4" s="11" t="s">
        <v>1649</v>
      </c>
    </row>
    <row r="5" spans="1:4">
      <c r="A5" s="3" t="s">
        <v>1501</v>
      </c>
      <c r="B5" s="16" t="s">
        <v>1502</v>
      </c>
      <c r="C5" s="15">
        <v>34.700000000000003</v>
      </c>
    </row>
    <row r="6" spans="1:4">
      <c r="A6" s="3" t="s">
        <v>1503</v>
      </c>
      <c r="B6" s="16" t="s">
        <v>1504</v>
      </c>
      <c r="C6" s="15">
        <v>35.909999999999997</v>
      </c>
    </row>
    <row r="7" spans="1:4">
      <c r="A7" s="3" t="s">
        <v>1505</v>
      </c>
      <c r="B7" s="16" t="s">
        <v>1506</v>
      </c>
      <c r="C7" s="15">
        <v>31</v>
      </c>
    </row>
    <row r="8" spans="1:4">
      <c r="A8" s="3" t="s">
        <v>1507</v>
      </c>
      <c r="B8" s="16" t="s">
        <v>1508</v>
      </c>
      <c r="C8" s="15">
        <v>43</v>
      </c>
    </row>
    <row r="9" spans="1:4">
      <c r="A9" s="3" t="s">
        <v>1509</v>
      </c>
      <c r="B9" s="16" t="s">
        <v>1510</v>
      </c>
      <c r="C9" s="15">
        <v>30</v>
      </c>
    </row>
    <row r="10" spans="1:4">
      <c r="A10" s="3" t="s">
        <v>1511</v>
      </c>
      <c r="B10" s="16" t="s">
        <v>1512</v>
      </c>
      <c r="C10" s="15">
        <v>31</v>
      </c>
    </row>
    <row r="11" spans="1:4">
      <c r="A11" s="3" t="s">
        <v>1513</v>
      </c>
      <c r="B11" s="16" t="s">
        <v>1514</v>
      </c>
      <c r="C11" s="15">
        <v>36.85</v>
      </c>
    </row>
    <row r="12" spans="1:4">
      <c r="A12" s="3" t="s">
        <v>1515</v>
      </c>
      <c r="B12" s="16" t="s">
        <v>1516</v>
      </c>
      <c r="C12" s="15">
        <v>33.15</v>
      </c>
    </row>
    <row r="13" spans="1:4">
      <c r="A13" s="3" t="s">
        <v>1517</v>
      </c>
      <c r="B13" s="16" t="s">
        <v>1518</v>
      </c>
      <c r="C13" s="15">
        <v>26.15</v>
      </c>
    </row>
    <row r="14" spans="1:4">
      <c r="A14" s="3" t="s">
        <v>1519</v>
      </c>
      <c r="B14" s="16" t="s">
        <v>1520</v>
      </c>
      <c r="C14" s="15">
        <v>31.2</v>
      </c>
    </row>
    <row r="15" spans="1:4">
      <c r="A15" s="3" t="s">
        <v>1521</v>
      </c>
      <c r="B15" s="16" t="s">
        <v>1522</v>
      </c>
      <c r="C15" s="15">
        <v>17.05</v>
      </c>
    </row>
    <row r="16" spans="1:4">
      <c r="A16" s="3" t="s">
        <v>1523</v>
      </c>
      <c r="B16" s="16" t="s">
        <v>1524</v>
      </c>
      <c r="C16" s="15">
        <v>28.3</v>
      </c>
    </row>
    <row r="17" spans="1:3">
      <c r="A17" s="3" t="s">
        <v>1525</v>
      </c>
      <c r="B17" s="16" t="s">
        <v>1526</v>
      </c>
      <c r="C17" s="15">
        <v>30.65</v>
      </c>
    </row>
    <row r="18" spans="1:3">
      <c r="A18" s="3" t="s">
        <v>1527</v>
      </c>
      <c r="B18" s="16" t="s">
        <v>1528</v>
      </c>
      <c r="C18" s="15">
        <v>35.58</v>
      </c>
    </row>
    <row r="19" spans="1:3">
      <c r="A19" s="3" t="s">
        <v>1529</v>
      </c>
      <c r="B19" s="16" t="s">
        <v>1530</v>
      </c>
      <c r="C19" s="15">
        <v>42.64</v>
      </c>
    </row>
    <row r="20" spans="1:3">
      <c r="A20" s="3" t="s">
        <v>1531</v>
      </c>
      <c r="B20" s="16" t="s">
        <v>1532</v>
      </c>
      <c r="C20" s="15">
        <v>33.58</v>
      </c>
    </row>
    <row r="21" spans="1:3">
      <c r="A21" s="247">
        <v>2</v>
      </c>
      <c r="B21" s="11" t="s">
        <v>1650</v>
      </c>
      <c r="C21" s="15"/>
    </row>
    <row r="22" spans="1:3">
      <c r="A22" s="3" t="s">
        <v>1501</v>
      </c>
      <c r="B22" s="16" t="s">
        <v>1533</v>
      </c>
      <c r="C22" s="15">
        <v>55</v>
      </c>
    </row>
    <row r="23" spans="1:3">
      <c r="A23" s="3" t="s">
        <v>1503</v>
      </c>
      <c r="B23" s="16" t="s">
        <v>1534</v>
      </c>
      <c r="C23" s="15">
        <v>59</v>
      </c>
    </row>
    <row r="24" spans="1:3">
      <c r="A24" s="3" t="s">
        <v>1505</v>
      </c>
      <c r="B24" s="16" t="s">
        <v>1743</v>
      </c>
      <c r="C24" s="15">
        <v>44</v>
      </c>
    </row>
    <row r="25" spans="1:3">
      <c r="A25" s="3" t="s">
        <v>1507</v>
      </c>
      <c r="B25" s="16" t="s">
        <v>1535</v>
      </c>
      <c r="C25" s="15">
        <v>49.5</v>
      </c>
    </row>
    <row r="26" spans="1:3">
      <c r="A26" s="3" t="s">
        <v>1509</v>
      </c>
      <c r="B26" s="16" t="s">
        <v>1536</v>
      </c>
      <c r="C26" s="15">
        <v>32.15</v>
      </c>
    </row>
    <row r="27" spans="1:3">
      <c r="A27" s="3" t="s">
        <v>1511</v>
      </c>
      <c r="B27" s="16" t="s">
        <v>1537</v>
      </c>
      <c r="C27" s="15">
        <v>69</v>
      </c>
    </row>
    <row r="28" spans="1:3">
      <c r="A28" s="3" t="s">
        <v>1513</v>
      </c>
      <c r="B28" s="16" t="s">
        <v>1538</v>
      </c>
      <c r="C28" s="15">
        <v>40.1</v>
      </c>
    </row>
    <row r="29" spans="1:3">
      <c r="A29" s="3" t="s">
        <v>1515</v>
      </c>
      <c r="B29" s="16" t="s">
        <v>1539</v>
      </c>
      <c r="C29" s="15">
        <v>37.700000000000003</v>
      </c>
    </row>
    <row r="30" spans="1:3">
      <c r="A30" s="247">
        <v>3</v>
      </c>
      <c r="B30" s="11" t="s">
        <v>1651</v>
      </c>
      <c r="C30" s="15"/>
    </row>
    <row r="31" spans="1:3">
      <c r="A31" s="3" t="s">
        <v>1501</v>
      </c>
      <c r="B31" s="16" t="s">
        <v>1540</v>
      </c>
      <c r="C31" s="15">
        <v>47</v>
      </c>
    </row>
    <row r="32" spans="1:3">
      <c r="A32" s="3" t="s">
        <v>1503</v>
      </c>
      <c r="B32" s="16" t="s">
        <v>1541</v>
      </c>
      <c r="C32" s="15">
        <v>18</v>
      </c>
    </row>
    <row r="33" spans="1:3">
      <c r="A33" s="3" t="s">
        <v>1505</v>
      </c>
      <c r="B33" s="16" t="s">
        <v>1542</v>
      </c>
      <c r="C33" s="15">
        <v>76.5</v>
      </c>
    </row>
    <row r="34" spans="1:3">
      <c r="A34" s="3" t="s">
        <v>1507</v>
      </c>
      <c r="B34" s="16" t="s">
        <v>1543</v>
      </c>
      <c r="C34" s="15">
        <v>66</v>
      </c>
    </row>
    <row r="35" spans="1:3">
      <c r="A35" s="3" t="s">
        <v>1509</v>
      </c>
      <c r="B35" s="16" t="s">
        <v>1544</v>
      </c>
      <c r="C35" s="15">
        <v>70.08</v>
      </c>
    </row>
    <row r="36" spans="1:3">
      <c r="A36" s="3" t="s">
        <v>1511</v>
      </c>
      <c r="B36" s="16" t="s">
        <v>1545</v>
      </c>
      <c r="C36" s="15">
        <v>39</v>
      </c>
    </row>
    <row r="37" spans="1:3">
      <c r="A37" s="3" t="s">
        <v>1513</v>
      </c>
      <c r="B37" s="16" t="s">
        <v>1546</v>
      </c>
      <c r="C37" s="15">
        <v>62</v>
      </c>
    </row>
    <row r="38" spans="1:3">
      <c r="A38" s="3" t="s">
        <v>1515</v>
      </c>
      <c r="B38" s="16" t="s">
        <v>1547</v>
      </c>
      <c r="C38" s="15">
        <v>67</v>
      </c>
    </row>
    <row r="39" spans="1:3">
      <c r="A39" s="247">
        <v>4</v>
      </c>
      <c r="B39" s="11" t="s">
        <v>1652</v>
      </c>
      <c r="C39" s="15"/>
    </row>
    <row r="40" spans="1:3">
      <c r="A40" s="3" t="s">
        <v>1501</v>
      </c>
      <c r="B40" s="16" t="s">
        <v>1548</v>
      </c>
      <c r="C40" s="15">
        <v>54.68</v>
      </c>
    </row>
    <row r="41" spans="1:3">
      <c r="A41" s="3" t="s">
        <v>1503</v>
      </c>
      <c r="B41" s="16" t="s">
        <v>1549</v>
      </c>
      <c r="C41" s="15">
        <v>37.89</v>
      </c>
    </row>
    <row r="42" spans="1:3">
      <c r="A42" s="3" t="s">
        <v>1505</v>
      </c>
      <c r="B42" s="16" t="s">
        <v>1550</v>
      </c>
      <c r="C42" s="15">
        <v>51.19</v>
      </c>
    </row>
    <row r="43" spans="1:3">
      <c r="A43" s="3" t="s">
        <v>1507</v>
      </c>
      <c r="B43" s="16" t="s">
        <v>1551</v>
      </c>
      <c r="C43" s="15">
        <v>49.09</v>
      </c>
    </row>
    <row r="44" spans="1:3">
      <c r="A44" s="3" t="s">
        <v>1509</v>
      </c>
      <c r="B44" s="16" t="s">
        <v>1552</v>
      </c>
      <c r="C44" s="15">
        <v>59.18</v>
      </c>
    </row>
    <row r="45" spans="1:3">
      <c r="A45" s="3" t="s">
        <v>1511</v>
      </c>
      <c r="B45" s="16" t="s">
        <v>1553</v>
      </c>
      <c r="C45" s="15">
        <v>39</v>
      </c>
    </row>
    <row r="46" spans="1:3">
      <c r="A46" s="3" t="s">
        <v>1513</v>
      </c>
      <c r="B46" s="16" t="s">
        <v>1554</v>
      </c>
      <c r="C46" s="15">
        <v>50.76</v>
      </c>
    </row>
    <row r="47" spans="1:3">
      <c r="A47" s="3" t="s">
        <v>1515</v>
      </c>
      <c r="B47" s="16" t="s">
        <v>1555</v>
      </c>
      <c r="C47" s="15">
        <v>38.17</v>
      </c>
    </row>
    <row r="48" spans="1:3">
      <c r="A48" s="3" t="s">
        <v>1517</v>
      </c>
      <c r="B48" s="16" t="s">
        <v>1556</v>
      </c>
      <c r="C48" s="15">
        <v>53.5</v>
      </c>
    </row>
    <row r="49" spans="1:4">
      <c r="A49" s="3" t="s">
        <v>1519</v>
      </c>
      <c r="B49" s="16" t="s">
        <v>1557</v>
      </c>
      <c r="C49" s="15">
        <v>28.4</v>
      </c>
    </row>
    <row r="50" spans="1:4">
      <c r="A50" s="3" t="s">
        <v>1521</v>
      </c>
      <c r="B50" s="16" t="s">
        <v>1558</v>
      </c>
      <c r="C50" s="15">
        <v>31.65</v>
      </c>
    </row>
    <row r="51" spans="1:4">
      <c r="A51" s="3" t="s">
        <v>1523</v>
      </c>
      <c r="B51" s="16" t="s">
        <v>1559</v>
      </c>
      <c r="C51" s="15">
        <v>26.6</v>
      </c>
    </row>
    <row r="52" spans="1:4">
      <c r="A52" s="3" t="s">
        <v>1525</v>
      </c>
      <c r="B52" s="16" t="s">
        <v>1560</v>
      </c>
      <c r="C52" s="15">
        <v>16.399999999999999</v>
      </c>
    </row>
    <row r="53" spans="1:4">
      <c r="A53" s="3" t="s">
        <v>1527</v>
      </c>
      <c r="B53" s="16" t="s">
        <v>1561</v>
      </c>
      <c r="C53" s="15">
        <v>30.3</v>
      </c>
    </row>
    <row r="54" spans="1:4">
      <c r="A54" s="3" t="s">
        <v>1529</v>
      </c>
      <c r="B54" s="16" t="s">
        <v>1562</v>
      </c>
      <c r="C54" s="15">
        <v>29.04</v>
      </c>
    </row>
    <row r="55" spans="1:4">
      <c r="A55" s="3" t="s">
        <v>1643</v>
      </c>
      <c r="B55" s="16" t="s">
        <v>1563</v>
      </c>
      <c r="C55" s="15">
        <v>20.29</v>
      </c>
    </row>
    <row r="56" spans="1:4">
      <c r="A56" s="3" t="s">
        <v>1644</v>
      </c>
      <c r="B56" s="16" t="s">
        <v>1565</v>
      </c>
      <c r="C56" s="15">
        <v>38.770000000000003</v>
      </c>
    </row>
    <row r="57" spans="1:4">
      <c r="A57" s="3" t="s">
        <v>1645</v>
      </c>
      <c r="B57" s="16" t="s">
        <v>1567</v>
      </c>
      <c r="C57" s="15">
        <v>49.5</v>
      </c>
    </row>
    <row r="58" spans="1:4">
      <c r="A58" s="3" t="s">
        <v>1564</v>
      </c>
      <c r="B58" s="16" t="s">
        <v>1569</v>
      </c>
      <c r="C58" s="15">
        <v>45.4</v>
      </c>
    </row>
    <row r="59" spans="1:4">
      <c r="A59" s="3" t="s">
        <v>1646</v>
      </c>
      <c r="B59" s="16" t="s">
        <v>1570</v>
      </c>
      <c r="C59" s="15">
        <v>46.82</v>
      </c>
    </row>
    <row r="60" spans="1:4">
      <c r="A60" s="3" t="s">
        <v>1566</v>
      </c>
      <c r="B60" s="16" t="s">
        <v>1571</v>
      </c>
      <c r="C60" s="15">
        <v>33.93</v>
      </c>
    </row>
    <row r="61" spans="1:4">
      <c r="A61" s="3" t="s">
        <v>1568</v>
      </c>
      <c r="B61" s="16" t="s">
        <v>1572</v>
      </c>
      <c r="C61" s="15">
        <v>37.9</v>
      </c>
    </row>
    <row r="62" spans="1:4">
      <c r="A62" s="247">
        <v>5</v>
      </c>
      <c r="B62" s="11" t="s">
        <v>1653</v>
      </c>
      <c r="C62" s="15"/>
    </row>
    <row r="63" spans="1:4">
      <c r="A63" s="3" t="s">
        <v>1501</v>
      </c>
      <c r="B63" s="16" t="s">
        <v>1573</v>
      </c>
      <c r="C63" s="15">
        <v>47</v>
      </c>
      <c r="D63" s="43" t="s">
        <v>641</v>
      </c>
    </row>
    <row r="64" spans="1:4">
      <c r="A64" s="3" t="s">
        <v>1503</v>
      </c>
      <c r="B64" s="16" t="s">
        <v>1574</v>
      </c>
      <c r="C64" s="15">
        <v>26.08</v>
      </c>
    </row>
    <row r="65" spans="1:4">
      <c r="A65" s="3" t="s">
        <v>1505</v>
      </c>
      <c r="B65" s="16" t="s">
        <v>1575</v>
      </c>
      <c r="C65" s="15">
        <v>46.61</v>
      </c>
    </row>
    <row r="66" spans="1:4">
      <c r="A66" s="3" t="s">
        <v>1507</v>
      </c>
      <c r="B66" s="16" t="s">
        <v>1576</v>
      </c>
      <c r="C66" s="15">
        <v>67.14</v>
      </c>
    </row>
    <row r="67" spans="1:4">
      <c r="A67" s="3" t="s">
        <v>1509</v>
      </c>
      <c r="B67" s="16" t="s">
        <v>1577</v>
      </c>
      <c r="C67" s="15">
        <v>96.35</v>
      </c>
    </row>
    <row r="68" spans="1:4">
      <c r="A68" s="3" t="s">
        <v>1511</v>
      </c>
      <c r="B68" s="16" t="s">
        <v>1578</v>
      </c>
      <c r="C68" s="15">
        <v>40.479999999999997</v>
      </c>
    </row>
    <row r="69" spans="1:4">
      <c r="A69" s="3" t="s">
        <v>1513</v>
      </c>
      <c r="B69" s="16" t="s">
        <v>1579</v>
      </c>
      <c r="C69" s="15">
        <v>87.46</v>
      </c>
    </row>
    <row r="70" spans="1:4">
      <c r="A70" s="3" t="s">
        <v>1515</v>
      </c>
      <c r="B70" s="16" t="s">
        <v>1580</v>
      </c>
      <c r="C70" s="15">
        <v>49.29</v>
      </c>
    </row>
    <row r="71" spans="1:4">
      <c r="A71" s="3" t="s">
        <v>1517</v>
      </c>
      <c r="B71" s="16" t="s">
        <v>1581</v>
      </c>
      <c r="C71" s="15">
        <v>64.52</v>
      </c>
    </row>
    <row r="72" spans="1:4">
      <c r="A72" s="3" t="s">
        <v>1519</v>
      </c>
      <c r="B72" s="16" t="s">
        <v>1582</v>
      </c>
      <c r="C72" s="15">
        <v>62.3</v>
      </c>
    </row>
    <row r="73" spans="1:4">
      <c r="A73" s="3" t="s">
        <v>1521</v>
      </c>
      <c r="B73" s="16" t="s">
        <v>1583</v>
      </c>
      <c r="C73" s="15">
        <v>47.97</v>
      </c>
    </row>
    <row r="74" spans="1:4">
      <c r="A74" s="3" t="s">
        <v>1523</v>
      </c>
      <c r="B74" s="16" t="s">
        <v>1584</v>
      </c>
      <c r="C74" s="15">
        <v>47.43</v>
      </c>
      <c r="D74" s="5"/>
    </row>
    <row r="75" spans="1:4">
      <c r="A75" s="3" t="s">
        <v>1525</v>
      </c>
      <c r="B75" s="16" t="s">
        <v>1585</v>
      </c>
      <c r="C75" s="15">
        <v>39.83</v>
      </c>
    </row>
    <row r="76" spans="1:4">
      <c r="A76" s="3">
        <v>6</v>
      </c>
      <c r="B76" s="11" t="s">
        <v>1654</v>
      </c>
      <c r="C76" s="15"/>
    </row>
    <row r="77" spans="1:4">
      <c r="A77" s="3" t="s">
        <v>1501</v>
      </c>
      <c r="B77" s="16" t="s">
        <v>1586</v>
      </c>
      <c r="C77" s="15">
        <v>43.1</v>
      </c>
    </row>
    <row r="78" spans="1:4">
      <c r="A78" s="3" t="s">
        <v>1503</v>
      </c>
      <c r="B78" s="16" t="s">
        <v>1587</v>
      </c>
      <c r="C78" s="15">
        <v>39</v>
      </c>
    </row>
    <row r="79" spans="1:4">
      <c r="A79" s="3" t="s">
        <v>1505</v>
      </c>
      <c r="B79" s="16" t="s">
        <v>1588</v>
      </c>
      <c r="C79" s="15">
        <v>38.799999999999997</v>
      </c>
    </row>
    <row r="80" spans="1:4">
      <c r="A80" s="3" t="s">
        <v>1507</v>
      </c>
      <c r="B80" s="16" t="s">
        <v>1589</v>
      </c>
      <c r="C80" s="15">
        <v>65.349999999999994</v>
      </c>
    </row>
    <row r="81" spans="1:4">
      <c r="A81" s="3" t="s">
        <v>1509</v>
      </c>
      <c r="B81" s="16" t="s">
        <v>1590</v>
      </c>
      <c r="C81" s="15">
        <v>52</v>
      </c>
    </row>
    <row r="82" spans="1:4">
      <c r="A82" s="3" t="s">
        <v>1511</v>
      </c>
      <c r="B82" s="16" t="s">
        <v>1591</v>
      </c>
      <c r="C82" s="15">
        <v>42.3</v>
      </c>
    </row>
    <row r="83" spans="1:4">
      <c r="A83" s="3" t="s">
        <v>1513</v>
      </c>
      <c r="B83" s="16" t="s">
        <v>1592</v>
      </c>
      <c r="C83" s="15">
        <v>55</v>
      </c>
    </row>
    <row r="84" spans="1:4">
      <c r="A84" s="3" t="s">
        <v>1515</v>
      </c>
      <c r="B84" s="16" t="s">
        <v>1593</v>
      </c>
      <c r="C84" s="15">
        <v>21</v>
      </c>
    </row>
    <row r="85" spans="1:4">
      <c r="A85" s="3" t="s">
        <v>1517</v>
      </c>
      <c r="B85" s="16" t="s">
        <v>1594</v>
      </c>
      <c r="C85" s="15">
        <v>45.4</v>
      </c>
    </row>
    <row r="86" spans="1:4">
      <c r="A86" s="3" t="s">
        <v>1519</v>
      </c>
      <c r="B86" s="16" t="s">
        <v>1595</v>
      </c>
      <c r="C86" s="15">
        <v>51.9</v>
      </c>
    </row>
    <row r="87" spans="1:4">
      <c r="A87" s="3" t="s">
        <v>1521</v>
      </c>
      <c r="B87" s="16" t="s">
        <v>1596</v>
      </c>
      <c r="C87" s="15">
        <v>32.700000000000003</v>
      </c>
    </row>
    <row r="88" spans="1:4">
      <c r="A88" s="3" t="s">
        <v>1523</v>
      </c>
      <c r="B88" s="16" t="s">
        <v>1597</v>
      </c>
      <c r="C88" s="15">
        <v>26.75</v>
      </c>
    </row>
    <row r="89" spans="1:4">
      <c r="A89" s="3">
        <v>7</v>
      </c>
      <c r="B89" s="11" t="s">
        <v>1655</v>
      </c>
      <c r="C89" s="15"/>
    </row>
    <row r="90" spans="1:4">
      <c r="A90" s="3" t="s">
        <v>1501</v>
      </c>
      <c r="B90" s="16" t="s">
        <v>1598</v>
      </c>
      <c r="C90" s="15">
        <v>74</v>
      </c>
    </row>
    <row r="91" spans="1:4">
      <c r="A91" s="3" t="s">
        <v>1503</v>
      </c>
      <c r="B91" s="16" t="s">
        <v>1599</v>
      </c>
      <c r="C91" s="15">
        <v>84.3</v>
      </c>
    </row>
    <row r="92" spans="1:4">
      <c r="A92" s="3" t="s">
        <v>1505</v>
      </c>
      <c r="B92" s="16" t="s">
        <v>1600</v>
      </c>
      <c r="C92" s="15">
        <v>103.4</v>
      </c>
    </row>
    <row r="93" spans="1:4">
      <c r="A93" s="3" t="s">
        <v>1507</v>
      </c>
      <c r="B93" s="16" t="s">
        <v>1601</v>
      </c>
      <c r="C93" s="15">
        <v>64.760000000000005</v>
      </c>
    </row>
    <row r="94" spans="1:4">
      <c r="A94" s="3" t="s">
        <v>1509</v>
      </c>
      <c r="B94" s="16" t="s">
        <v>1602</v>
      </c>
      <c r="C94" s="15">
        <v>56.55</v>
      </c>
    </row>
    <row r="95" spans="1:4">
      <c r="A95" s="3" t="s">
        <v>1511</v>
      </c>
      <c r="B95" s="16" t="s">
        <v>1603</v>
      </c>
      <c r="C95" s="15">
        <v>48.45</v>
      </c>
    </row>
    <row r="96" spans="1:4">
      <c r="A96" s="3" t="s">
        <v>1513</v>
      </c>
      <c r="B96" s="16" t="s">
        <v>1604</v>
      </c>
      <c r="C96" s="15">
        <v>21.15</v>
      </c>
      <c r="D96" s="5"/>
    </row>
    <row r="97" spans="1:3">
      <c r="A97" s="3" t="s">
        <v>1515</v>
      </c>
      <c r="B97" s="16" t="s">
        <v>1605</v>
      </c>
      <c r="C97" s="15">
        <v>45.35</v>
      </c>
    </row>
    <row r="98" spans="1:3">
      <c r="A98" s="3" t="s">
        <v>1517</v>
      </c>
      <c r="B98" s="16" t="s">
        <v>1606</v>
      </c>
      <c r="C98" s="15">
        <v>32.200000000000003</v>
      </c>
    </row>
    <row r="99" spans="1:3">
      <c r="A99" s="3" t="s">
        <v>1519</v>
      </c>
      <c r="B99" s="16" t="s">
        <v>1607</v>
      </c>
      <c r="C99" s="15">
        <v>67.2</v>
      </c>
    </row>
    <row r="100" spans="1:3">
      <c r="A100" s="3" t="s">
        <v>1521</v>
      </c>
      <c r="B100" s="16" t="s">
        <v>1608</v>
      </c>
      <c r="C100" s="15">
        <v>43.3</v>
      </c>
    </row>
    <row r="101" spans="1:3">
      <c r="A101" s="3">
        <v>8</v>
      </c>
      <c r="B101" s="11" t="s">
        <v>1656</v>
      </c>
      <c r="C101" s="15"/>
    </row>
    <row r="102" spans="1:3">
      <c r="A102" s="3" t="s">
        <v>1501</v>
      </c>
      <c r="B102" s="16" t="s">
        <v>1609</v>
      </c>
      <c r="C102" s="15">
        <v>55.24</v>
      </c>
    </row>
    <row r="103" spans="1:3">
      <c r="A103" s="3" t="s">
        <v>1503</v>
      </c>
      <c r="B103" s="16" t="s">
        <v>1610</v>
      </c>
      <c r="C103" s="15">
        <v>45.42</v>
      </c>
    </row>
    <row r="104" spans="1:3">
      <c r="A104" s="3" t="s">
        <v>1505</v>
      </c>
      <c r="B104" s="16" t="s">
        <v>1611</v>
      </c>
      <c r="C104" s="15">
        <v>58.65</v>
      </c>
    </row>
    <row r="105" spans="1:3">
      <c r="A105" s="3" t="s">
        <v>1507</v>
      </c>
      <c r="B105" s="16" t="s">
        <v>1612</v>
      </c>
      <c r="C105" s="15">
        <v>47.9</v>
      </c>
    </row>
    <row r="106" spans="1:3">
      <c r="A106" s="3" t="s">
        <v>1509</v>
      </c>
      <c r="B106" s="16" t="s">
        <v>1613</v>
      </c>
      <c r="C106" s="15">
        <v>46.1</v>
      </c>
    </row>
    <row r="107" spans="1:3">
      <c r="A107" s="3">
        <v>9</v>
      </c>
      <c r="B107" s="11" t="s">
        <v>1657</v>
      </c>
      <c r="C107" s="15"/>
    </row>
    <row r="108" spans="1:3">
      <c r="A108" s="3" t="s">
        <v>1501</v>
      </c>
      <c r="B108" s="16" t="s">
        <v>1614</v>
      </c>
      <c r="C108" s="15">
        <v>57.91</v>
      </c>
    </row>
    <row r="109" spans="1:3">
      <c r="A109" s="3" t="s">
        <v>1503</v>
      </c>
      <c r="B109" s="16" t="s">
        <v>1615</v>
      </c>
      <c r="C109" s="15">
        <v>59.35</v>
      </c>
    </row>
    <row r="110" spans="1:3">
      <c r="A110" s="3" t="s">
        <v>1505</v>
      </c>
      <c r="B110" s="16" t="s">
        <v>1616</v>
      </c>
      <c r="C110" s="15">
        <v>32.119999999999997</v>
      </c>
    </row>
    <row r="111" spans="1:3">
      <c r="A111" s="3" t="s">
        <v>1507</v>
      </c>
      <c r="B111" s="16" t="s">
        <v>1617</v>
      </c>
      <c r="C111" s="15">
        <v>30.2</v>
      </c>
    </row>
    <row r="112" spans="1:3">
      <c r="A112" s="3" t="s">
        <v>1509</v>
      </c>
      <c r="B112" s="16" t="s">
        <v>1618</v>
      </c>
      <c r="C112" s="15">
        <v>14.81</v>
      </c>
    </row>
    <row r="113" spans="1:4">
      <c r="A113" s="3" t="s">
        <v>1511</v>
      </c>
      <c r="B113" s="16" t="s">
        <v>1619</v>
      </c>
      <c r="C113" s="15">
        <v>40.869999999999997</v>
      </c>
    </row>
    <row r="114" spans="1:4">
      <c r="A114" s="3">
        <v>10</v>
      </c>
      <c r="B114" s="11" t="s">
        <v>1658</v>
      </c>
      <c r="C114" s="15"/>
    </row>
    <row r="115" spans="1:4">
      <c r="A115" s="3" t="s">
        <v>1501</v>
      </c>
      <c r="B115" s="16" t="s">
        <v>1620</v>
      </c>
      <c r="C115" s="15">
        <v>30.5</v>
      </c>
    </row>
    <row r="116" spans="1:4">
      <c r="A116" s="3" t="s">
        <v>1503</v>
      </c>
      <c r="B116" s="16" t="s">
        <v>1621</v>
      </c>
      <c r="C116" s="15">
        <v>51.8</v>
      </c>
    </row>
    <row r="117" spans="1:4">
      <c r="A117" s="3" t="s">
        <v>1505</v>
      </c>
      <c r="B117" s="16" t="s">
        <v>1622</v>
      </c>
      <c r="C117" s="15">
        <v>44</v>
      </c>
    </row>
    <row r="118" spans="1:4">
      <c r="A118" s="3" t="s">
        <v>1507</v>
      </c>
      <c r="B118" s="16" t="s">
        <v>1623</v>
      </c>
      <c r="C118" s="15">
        <v>36.4</v>
      </c>
    </row>
    <row r="119" spans="1:4">
      <c r="A119" s="3" t="s">
        <v>1509</v>
      </c>
      <c r="B119" s="16" t="s">
        <v>1624</v>
      </c>
      <c r="C119" s="15">
        <v>54</v>
      </c>
    </row>
    <row r="120" spans="1:4">
      <c r="A120" s="3" t="s">
        <v>1511</v>
      </c>
      <c r="B120" s="16" t="s">
        <v>1625</v>
      </c>
      <c r="C120" s="15">
        <v>41.77</v>
      </c>
    </row>
    <row r="121" spans="1:4">
      <c r="A121" s="3" t="s">
        <v>1513</v>
      </c>
      <c r="B121" s="16" t="s">
        <v>1626</v>
      </c>
      <c r="C121" s="15">
        <v>25.75</v>
      </c>
    </row>
    <row r="122" spans="1:4">
      <c r="A122" s="3" t="s">
        <v>1515</v>
      </c>
      <c r="B122" s="16" t="s">
        <v>1745</v>
      </c>
      <c r="C122" s="15">
        <v>32.450000000000003</v>
      </c>
    </row>
    <row r="123" spans="1:4">
      <c r="A123" s="3" t="s">
        <v>1517</v>
      </c>
      <c r="B123" s="16" t="s">
        <v>1746</v>
      </c>
      <c r="C123" s="15">
        <v>44.34</v>
      </c>
    </row>
    <row r="124" spans="1:4">
      <c r="A124" s="3" t="s">
        <v>1519</v>
      </c>
      <c r="B124" s="16" t="s">
        <v>1747</v>
      </c>
      <c r="C124" s="15">
        <v>40.68</v>
      </c>
    </row>
    <row r="125" spans="1:4">
      <c r="A125" s="3">
        <v>11</v>
      </c>
      <c r="B125" s="11" t="s">
        <v>1659</v>
      </c>
      <c r="C125" s="15"/>
      <c r="D125" s="3" t="s">
        <v>2003</v>
      </c>
    </row>
    <row r="126" spans="1:4">
      <c r="A126" s="3" t="s">
        <v>1501</v>
      </c>
      <c r="B126" s="16" t="s">
        <v>1744</v>
      </c>
      <c r="C126" s="15">
        <v>57</v>
      </c>
    </row>
    <row r="127" spans="1:4">
      <c r="A127" s="3" t="s">
        <v>1503</v>
      </c>
      <c r="B127" s="16" t="s">
        <v>1627</v>
      </c>
      <c r="C127" s="15">
        <v>64</v>
      </c>
    </row>
    <row r="128" spans="1:4">
      <c r="A128" s="3" t="s">
        <v>1505</v>
      </c>
      <c r="B128" s="16" t="s">
        <v>1628</v>
      </c>
      <c r="C128" s="15">
        <v>59.5</v>
      </c>
    </row>
    <row r="129" spans="1:4">
      <c r="A129" s="3" t="s">
        <v>1507</v>
      </c>
      <c r="B129" s="16" t="s">
        <v>1629</v>
      </c>
      <c r="C129" s="15">
        <v>34.9</v>
      </c>
    </row>
    <row r="130" spans="1:4">
      <c r="A130" s="3" t="s">
        <v>1509</v>
      </c>
      <c r="B130" s="16" t="s">
        <v>1630</v>
      </c>
      <c r="C130" s="15">
        <v>44</v>
      </c>
    </row>
    <row r="131" spans="1:4">
      <c r="A131" s="3" t="s">
        <v>1511</v>
      </c>
      <c r="B131" s="16" t="s">
        <v>1631</v>
      </c>
      <c r="C131" s="15">
        <v>46</v>
      </c>
    </row>
    <row r="132" spans="1:4">
      <c r="A132" s="3" t="s">
        <v>1513</v>
      </c>
      <c r="B132" s="16" t="s">
        <v>1632</v>
      </c>
      <c r="C132" s="15">
        <v>23</v>
      </c>
    </row>
    <row r="133" spans="1:4">
      <c r="A133" s="3" t="s">
        <v>1515</v>
      </c>
      <c r="B133" s="16" t="s">
        <v>1633</v>
      </c>
      <c r="C133" s="15">
        <v>40</v>
      </c>
      <c r="D133" s="5"/>
    </row>
    <row r="134" spans="1:4">
      <c r="A134" s="3" t="s">
        <v>1517</v>
      </c>
      <c r="B134" s="16" t="s">
        <v>1634</v>
      </c>
      <c r="C134" s="15">
        <v>83</v>
      </c>
    </row>
    <row r="135" spans="1:4">
      <c r="A135" s="3">
        <v>12</v>
      </c>
      <c r="B135" s="11" t="s">
        <v>1660</v>
      </c>
      <c r="C135" s="15"/>
    </row>
    <row r="136" spans="1:4">
      <c r="A136" s="3" t="s">
        <v>1501</v>
      </c>
      <c r="B136" s="16" t="s">
        <v>1635</v>
      </c>
      <c r="C136" s="15">
        <v>25.5</v>
      </c>
    </row>
    <row r="137" spans="1:4">
      <c r="A137" s="3" t="s">
        <v>1503</v>
      </c>
      <c r="B137" s="16" t="s">
        <v>1636</v>
      </c>
      <c r="C137" s="15">
        <v>18.850000000000001</v>
      </c>
    </row>
    <row r="138" spans="1:4">
      <c r="A138" s="3" t="s">
        <v>1505</v>
      </c>
      <c r="B138" s="16" t="s">
        <v>1642</v>
      </c>
      <c r="C138" s="15">
        <v>9.4</v>
      </c>
    </row>
    <row r="139" spans="1:4">
      <c r="A139" s="3" t="s">
        <v>1507</v>
      </c>
      <c r="B139" s="16" t="s">
        <v>1637</v>
      </c>
      <c r="C139" s="15">
        <v>9.1</v>
      </c>
    </row>
    <row r="140" spans="1:4">
      <c r="A140" s="3" t="s">
        <v>1509</v>
      </c>
      <c r="B140" s="16" t="s">
        <v>1638</v>
      </c>
      <c r="C140" s="15">
        <v>18.8</v>
      </c>
      <c r="D140" s="5"/>
    </row>
    <row r="141" spans="1:4">
      <c r="A141" s="3" t="s">
        <v>1511</v>
      </c>
      <c r="B141" s="16" t="s">
        <v>1639</v>
      </c>
      <c r="C141" s="15">
        <v>27.68</v>
      </c>
      <c r="D141" s="5"/>
    </row>
    <row r="142" spans="1:4">
      <c r="A142" s="3" t="s">
        <v>1513</v>
      </c>
      <c r="B142" s="16" t="s">
        <v>1640</v>
      </c>
      <c r="C142" s="15">
        <v>11.04</v>
      </c>
    </row>
    <row r="143" spans="1:4">
      <c r="A143" s="3" t="s">
        <v>1515</v>
      </c>
      <c r="B143" s="16" t="s">
        <v>1641</v>
      </c>
      <c r="C143" s="15">
        <v>27.8</v>
      </c>
    </row>
    <row r="144" spans="1:4">
      <c r="B144" s="249" t="s">
        <v>325</v>
      </c>
      <c r="C144" s="211">
        <f>SUM(C5:C143)</f>
        <v>5587.5000000000009</v>
      </c>
    </row>
    <row r="145" spans="1:4">
      <c r="B145" s="249" t="s">
        <v>1661</v>
      </c>
      <c r="C145" s="211">
        <f>AVERAGE(C5:C143)</f>
        <v>43.652343750000007</v>
      </c>
    </row>
    <row r="146" spans="1:4" ht="9.75" customHeight="1">
      <c r="B146" s="251"/>
      <c r="C146" s="5"/>
    </row>
    <row r="147" spans="1:4">
      <c r="B147" s="250" t="s">
        <v>1662</v>
      </c>
      <c r="C147" s="3">
        <v>3.95</v>
      </c>
    </row>
    <row r="148" spans="1:4">
      <c r="B148" s="250" t="s">
        <v>1663</v>
      </c>
      <c r="C148" s="15">
        <f>C145-C147</f>
        <v>39.702343750000004</v>
      </c>
    </row>
    <row r="149" spans="1:4">
      <c r="B149" s="250" t="s">
        <v>1664</v>
      </c>
      <c r="C149" s="15">
        <f>ROUND(C148/30,2)</f>
        <v>1.32</v>
      </c>
    </row>
    <row r="150" spans="1:4">
      <c r="B150" s="249" t="s">
        <v>1665</v>
      </c>
      <c r="C150" s="211">
        <f>ROUND((C145+C149),0)</f>
        <v>45</v>
      </c>
    </row>
    <row r="151" spans="1:4">
      <c r="B151" s="19"/>
      <c r="C151" s="211"/>
    </row>
    <row r="152" spans="1:4">
      <c r="D152" s="3" t="s">
        <v>844</v>
      </c>
    </row>
    <row r="153" spans="1:4" ht="15.75">
      <c r="A153" s="341" t="s">
        <v>682</v>
      </c>
      <c r="B153" s="341"/>
      <c r="C153" s="341"/>
      <c r="D153" s="341"/>
    </row>
    <row r="154" spans="1:4">
      <c r="A154" s="209"/>
      <c r="B154" s="209"/>
      <c r="C154" s="209"/>
      <c r="D154" s="209"/>
    </row>
    <row r="155" spans="1:4">
      <c r="A155" s="247" t="s">
        <v>975</v>
      </c>
      <c r="B155" s="247" t="s">
        <v>1666</v>
      </c>
      <c r="C155" s="247" t="s">
        <v>1667</v>
      </c>
      <c r="D155" s="247" t="s">
        <v>1668</v>
      </c>
    </row>
    <row r="156" spans="1:4">
      <c r="A156" s="209">
        <v>1</v>
      </c>
      <c r="B156" s="209">
        <v>2</v>
      </c>
      <c r="C156" s="209">
        <v>3</v>
      </c>
      <c r="D156" s="209">
        <v>4</v>
      </c>
    </row>
    <row r="157" spans="1:4">
      <c r="A157" s="3">
        <v>1</v>
      </c>
      <c r="B157" s="93" t="s">
        <v>1669</v>
      </c>
      <c r="C157" s="218" t="s">
        <v>1722</v>
      </c>
      <c r="D157" s="3" t="s">
        <v>441</v>
      </c>
    </row>
    <row r="158" spans="1:4">
      <c r="B158" s="93" t="s">
        <v>1670</v>
      </c>
      <c r="C158" s="221" t="s">
        <v>1742</v>
      </c>
      <c r="D158" s="3" t="s">
        <v>441</v>
      </c>
    </row>
    <row r="159" spans="1:4">
      <c r="B159" s="93" t="s">
        <v>1671</v>
      </c>
      <c r="C159" s="221" t="s">
        <v>1742</v>
      </c>
      <c r="D159" s="3" t="s">
        <v>441</v>
      </c>
    </row>
    <row r="160" spans="1:4">
      <c r="B160" s="93" t="s">
        <v>1672</v>
      </c>
      <c r="C160" s="221" t="s">
        <v>1742</v>
      </c>
      <c r="D160" s="3">
        <v>90</v>
      </c>
    </row>
    <row r="161" spans="1:4">
      <c r="B161" s="93" t="s">
        <v>1673</v>
      </c>
      <c r="C161" s="221" t="s">
        <v>1742</v>
      </c>
      <c r="D161" s="3">
        <v>132</v>
      </c>
    </row>
    <row r="162" spans="1:4">
      <c r="B162" s="93" t="s">
        <v>1674</v>
      </c>
      <c r="C162" s="221" t="s">
        <v>1742</v>
      </c>
      <c r="D162" s="3">
        <v>30</v>
      </c>
    </row>
    <row r="163" spans="1:4">
      <c r="B163" s="93" t="s">
        <v>1675</v>
      </c>
      <c r="C163" s="221" t="s">
        <v>1742</v>
      </c>
      <c r="D163" s="3">
        <v>80</v>
      </c>
    </row>
    <row r="164" spans="1:4">
      <c r="B164" s="93" t="s">
        <v>1676</v>
      </c>
      <c r="C164" s="221" t="s">
        <v>1742</v>
      </c>
      <c r="D164" s="3">
        <v>425</v>
      </c>
    </row>
    <row r="165" spans="1:4">
      <c r="B165" s="93" t="s">
        <v>1677</v>
      </c>
      <c r="C165" s="221" t="s">
        <v>1742</v>
      </c>
      <c r="D165" s="3">
        <v>250</v>
      </c>
    </row>
    <row r="166" spans="1:4">
      <c r="B166" s="93" t="s">
        <v>1678</v>
      </c>
      <c r="C166" s="221" t="s">
        <v>1742</v>
      </c>
      <c r="D166" s="3">
        <v>100</v>
      </c>
    </row>
    <row r="167" spans="1:4">
      <c r="B167" s="93" t="s">
        <v>1679</v>
      </c>
      <c r="C167" s="221" t="s">
        <v>1742</v>
      </c>
      <c r="D167" s="3">
        <v>110</v>
      </c>
    </row>
    <row r="168" spans="1:4">
      <c r="B168" s="93" t="s">
        <v>1680</v>
      </c>
      <c r="C168" s="221" t="s">
        <v>1742</v>
      </c>
      <c r="D168" s="3">
        <v>50</v>
      </c>
    </row>
    <row r="169" spans="1:4">
      <c r="B169" s="93" t="s">
        <v>1681</v>
      </c>
      <c r="C169" s="221" t="s">
        <v>1742</v>
      </c>
      <c r="D169" s="3">
        <v>129</v>
      </c>
    </row>
    <row r="170" spans="1:4">
      <c r="A170" s="3">
        <v>2</v>
      </c>
      <c r="B170" s="93" t="s">
        <v>1682</v>
      </c>
      <c r="C170" s="218" t="s">
        <v>1723</v>
      </c>
      <c r="D170" s="3">
        <v>7</v>
      </c>
    </row>
    <row r="171" spans="1:4">
      <c r="B171" s="93" t="s">
        <v>1683</v>
      </c>
      <c r="C171" s="221" t="s">
        <v>1742</v>
      </c>
      <c r="D171" s="3">
        <v>50</v>
      </c>
    </row>
    <row r="172" spans="1:4">
      <c r="B172" s="93" t="s">
        <v>1684</v>
      </c>
      <c r="C172" s="221" t="s">
        <v>1742</v>
      </c>
      <c r="D172" s="3">
        <v>55</v>
      </c>
    </row>
    <row r="173" spans="1:4">
      <c r="B173" s="93" t="s">
        <v>1685</v>
      </c>
      <c r="C173" s="221" t="s">
        <v>1742</v>
      </c>
      <c r="D173" s="3">
        <v>42</v>
      </c>
    </row>
    <row r="174" spans="1:4">
      <c r="B174" s="93" t="s">
        <v>1686</v>
      </c>
      <c r="C174" s="221" t="s">
        <v>1742</v>
      </c>
      <c r="D174" s="3">
        <v>65</v>
      </c>
    </row>
    <row r="175" spans="1:4">
      <c r="A175" s="3">
        <v>3</v>
      </c>
      <c r="B175" s="93" t="s">
        <v>1687</v>
      </c>
      <c r="C175" s="218" t="s">
        <v>1688</v>
      </c>
      <c r="D175" s="3">
        <v>50</v>
      </c>
    </row>
    <row r="176" spans="1:4">
      <c r="B176" s="93" t="s">
        <v>1689</v>
      </c>
      <c r="C176" s="221" t="s">
        <v>1742</v>
      </c>
      <c r="D176" s="3">
        <v>10</v>
      </c>
    </row>
    <row r="177" spans="1:4">
      <c r="B177" s="93" t="s">
        <v>1690</v>
      </c>
      <c r="C177" s="221" t="s">
        <v>1742</v>
      </c>
      <c r="D177" s="3">
        <v>165</v>
      </c>
    </row>
    <row r="178" spans="1:4">
      <c r="A178" s="3">
        <v>4</v>
      </c>
      <c r="B178" s="93" t="s">
        <v>1691</v>
      </c>
      <c r="C178" s="218" t="s">
        <v>1692</v>
      </c>
      <c r="D178" s="3">
        <v>47</v>
      </c>
    </row>
    <row r="179" spans="1:4">
      <c r="B179" s="93" t="s">
        <v>1693</v>
      </c>
      <c r="C179" s="221" t="s">
        <v>1742</v>
      </c>
      <c r="D179" s="3">
        <v>20</v>
      </c>
    </row>
    <row r="180" spans="1:4">
      <c r="B180" s="93" t="s">
        <v>1694</v>
      </c>
      <c r="C180" s="221" t="s">
        <v>1742</v>
      </c>
      <c r="D180" s="3">
        <v>125</v>
      </c>
    </row>
    <row r="181" spans="1:4">
      <c r="A181" s="3">
        <v>5</v>
      </c>
      <c r="B181" s="93" t="s">
        <v>1695</v>
      </c>
      <c r="C181" s="218" t="s">
        <v>1724</v>
      </c>
      <c r="D181" s="3" t="s">
        <v>441</v>
      </c>
    </row>
    <row r="182" spans="1:4">
      <c r="B182" s="93" t="s">
        <v>1696</v>
      </c>
      <c r="C182" s="221" t="s">
        <v>1742</v>
      </c>
      <c r="D182" s="3">
        <v>20</v>
      </c>
    </row>
    <row r="183" spans="1:4">
      <c r="B183" s="93" t="s">
        <v>1697</v>
      </c>
      <c r="C183" s="221" t="s">
        <v>1742</v>
      </c>
      <c r="D183" s="3">
        <v>90</v>
      </c>
    </row>
    <row r="184" spans="1:4">
      <c r="B184" s="93" t="s">
        <v>1698</v>
      </c>
      <c r="C184" s="221" t="s">
        <v>1742</v>
      </c>
      <c r="D184" s="3">
        <v>40</v>
      </c>
    </row>
    <row r="185" spans="1:4">
      <c r="B185" s="93" t="s">
        <v>1699</v>
      </c>
      <c r="C185" s="221" t="s">
        <v>1742</v>
      </c>
      <c r="D185" s="3">
        <v>30</v>
      </c>
    </row>
    <row r="186" spans="1:4">
      <c r="B186" s="93" t="s">
        <v>1700</v>
      </c>
      <c r="C186" s="221" t="s">
        <v>1742</v>
      </c>
      <c r="D186" s="3">
        <v>15</v>
      </c>
    </row>
    <row r="187" spans="1:4">
      <c r="B187" s="93" t="s">
        <v>1701</v>
      </c>
      <c r="C187" s="221" t="s">
        <v>1742</v>
      </c>
      <c r="D187" s="3">
        <v>55</v>
      </c>
    </row>
    <row r="188" spans="1:4">
      <c r="A188" s="3">
        <v>6</v>
      </c>
      <c r="B188" s="93" t="s">
        <v>1702</v>
      </c>
      <c r="C188" s="218" t="s">
        <v>1725</v>
      </c>
      <c r="D188" s="3">
        <v>20</v>
      </c>
    </row>
    <row r="189" spans="1:4">
      <c r="B189" s="93" t="s">
        <v>1703</v>
      </c>
      <c r="C189" s="221" t="s">
        <v>1742</v>
      </c>
      <c r="D189" s="3">
        <v>60</v>
      </c>
    </row>
    <row r="190" spans="1:4">
      <c r="B190" s="93" t="s">
        <v>1704</v>
      </c>
      <c r="C190" s="221" t="s">
        <v>1742</v>
      </c>
      <c r="D190" s="3">
        <v>85</v>
      </c>
    </row>
    <row r="191" spans="1:4">
      <c r="B191" s="93" t="s">
        <v>1705</v>
      </c>
      <c r="C191" s="221" t="s">
        <v>1742</v>
      </c>
      <c r="D191" s="3">
        <v>135</v>
      </c>
    </row>
    <row r="192" spans="1:4">
      <c r="B192" s="93" t="s">
        <v>1706</v>
      </c>
      <c r="C192" s="221" t="s">
        <v>1742</v>
      </c>
      <c r="D192" s="3">
        <v>520</v>
      </c>
    </row>
    <row r="193" spans="1:4">
      <c r="A193" s="3">
        <v>7</v>
      </c>
      <c r="B193" s="93" t="s">
        <v>1707</v>
      </c>
      <c r="C193" s="218" t="s">
        <v>1708</v>
      </c>
      <c r="D193" s="3">
        <v>50</v>
      </c>
    </row>
    <row r="194" spans="1:4">
      <c r="B194" s="93" t="s">
        <v>1709</v>
      </c>
      <c r="C194" s="221" t="s">
        <v>1742</v>
      </c>
      <c r="D194" s="3">
        <v>90</v>
      </c>
    </row>
    <row r="195" spans="1:4">
      <c r="B195" s="93" t="s">
        <v>1710</v>
      </c>
      <c r="C195" s="221" t="s">
        <v>1742</v>
      </c>
      <c r="D195" s="3">
        <v>75</v>
      </c>
    </row>
    <row r="196" spans="1:4">
      <c r="B196" s="93" t="s">
        <v>1711</v>
      </c>
      <c r="C196" s="221" t="s">
        <v>1742</v>
      </c>
      <c r="D196" s="3">
        <v>45</v>
      </c>
    </row>
    <row r="197" spans="1:4">
      <c r="B197" s="93" t="s">
        <v>1712</v>
      </c>
      <c r="C197" s="221" t="s">
        <v>1742</v>
      </c>
      <c r="D197" s="3">
        <v>45</v>
      </c>
    </row>
    <row r="198" spans="1:4">
      <c r="B198" s="93" t="s">
        <v>1713</v>
      </c>
      <c r="C198" s="221" t="s">
        <v>1742</v>
      </c>
      <c r="D198" s="3">
        <v>120</v>
      </c>
    </row>
    <row r="199" spans="1:4">
      <c r="B199" s="93" t="s">
        <v>1708</v>
      </c>
      <c r="C199" s="221" t="s">
        <v>1742</v>
      </c>
      <c r="D199" s="3" t="s">
        <v>441</v>
      </c>
    </row>
    <row r="200" spans="1:4">
      <c r="B200" s="93" t="s">
        <v>1714</v>
      </c>
      <c r="C200" s="221" t="s">
        <v>1742</v>
      </c>
      <c r="D200" s="3">
        <v>60</v>
      </c>
    </row>
    <row r="201" spans="1:4">
      <c r="A201" s="3">
        <v>8</v>
      </c>
      <c r="B201" s="93" t="s">
        <v>1715</v>
      </c>
      <c r="C201" s="218" t="s">
        <v>1716</v>
      </c>
      <c r="D201" s="3">
        <v>70</v>
      </c>
    </row>
    <row r="202" spans="1:4">
      <c r="B202" s="93" t="s">
        <v>1717</v>
      </c>
      <c r="C202" s="221" t="s">
        <v>1742</v>
      </c>
      <c r="D202" s="3">
        <v>35</v>
      </c>
    </row>
    <row r="203" spans="1:4">
      <c r="B203" s="93" t="s">
        <v>1718</v>
      </c>
      <c r="C203" s="221" t="s">
        <v>1742</v>
      </c>
      <c r="D203" s="3">
        <v>70</v>
      </c>
    </row>
    <row r="204" spans="1:4">
      <c r="B204" s="93" t="s">
        <v>1719</v>
      </c>
      <c r="C204" s="221" t="s">
        <v>1742</v>
      </c>
      <c r="D204" s="3">
        <v>40</v>
      </c>
    </row>
    <row r="205" spans="1:4">
      <c r="B205" s="93" t="s">
        <v>1720</v>
      </c>
      <c r="C205" s="221" t="s">
        <v>1742</v>
      </c>
      <c r="D205" s="3">
        <v>30</v>
      </c>
    </row>
    <row r="206" spans="1:4">
      <c r="A206" s="3">
        <v>9</v>
      </c>
      <c r="B206" s="93" t="s">
        <v>1716</v>
      </c>
      <c r="C206" s="218" t="s">
        <v>1726</v>
      </c>
      <c r="D206" s="3">
        <v>20</v>
      </c>
    </row>
    <row r="207" spans="1:4">
      <c r="A207" s="3">
        <v>10</v>
      </c>
      <c r="B207" s="93" t="s">
        <v>1692</v>
      </c>
      <c r="C207" s="218" t="s">
        <v>1721</v>
      </c>
      <c r="D207" s="3">
        <v>50</v>
      </c>
    </row>
    <row r="208" spans="1:4">
      <c r="B208" s="249" t="s">
        <v>1727</v>
      </c>
      <c r="C208" s="248">
        <f>SUM(D157:D207)</f>
        <v>3902</v>
      </c>
      <c r="D208" s="5"/>
    </row>
    <row r="209" spans="1:4">
      <c r="B209" s="249" t="s">
        <v>1728</v>
      </c>
      <c r="C209" s="248">
        <v>51</v>
      </c>
      <c r="D209" s="5"/>
    </row>
    <row r="211" spans="1:4">
      <c r="B211" s="355" t="s">
        <v>1729</v>
      </c>
      <c r="C211" s="355"/>
      <c r="D211" s="209">
        <f>ROUND(C208/C209,0)</f>
        <v>77</v>
      </c>
    </row>
    <row r="212" spans="1:4" ht="24" customHeight="1">
      <c r="B212" s="356" t="s">
        <v>1741</v>
      </c>
      <c r="C212" s="356"/>
      <c r="D212" s="252">
        <f>2*D211</f>
        <v>154</v>
      </c>
    </row>
    <row r="213" spans="1:4">
      <c r="A213" s="5"/>
      <c r="B213" s="355" t="s">
        <v>452</v>
      </c>
      <c r="C213" s="355"/>
      <c r="D213" s="5"/>
    </row>
    <row r="214" spans="1:4">
      <c r="D214" s="43" t="s">
        <v>206</v>
      </c>
    </row>
    <row r="215" spans="1:4">
      <c r="B215" s="22" t="s">
        <v>899</v>
      </c>
    </row>
    <row r="216" spans="1:4" ht="15">
      <c r="B216" s="243"/>
      <c r="C216"/>
    </row>
    <row r="217" spans="1:4">
      <c r="B217" s="353" t="s">
        <v>1730</v>
      </c>
      <c r="C217" s="353"/>
    </row>
    <row r="218" spans="1:4">
      <c r="B218" s="354" t="s">
        <v>1731</v>
      </c>
      <c r="C218" s="354"/>
      <c r="D218" s="3" t="s">
        <v>1737</v>
      </c>
    </row>
    <row r="219" spans="1:4">
      <c r="B219" s="354" t="s">
        <v>1732</v>
      </c>
      <c r="C219" s="354"/>
      <c r="D219" s="3" t="s">
        <v>136</v>
      </c>
    </row>
    <row r="220" spans="1:4" ht="15">
      <c r="B220" s="243"/>
      <c r="C220" s="243"/>
    </row>
    <row r="221" spans="1:4">
      <c r="B221" s="354" t="s">
        <v>1733</v>
      </c>
      <c r="C221" s="354"/>
      <c r="D221" s="184" t="s">
        <v>1740</v>
      </c>
    </row>
    <row r="222" spans="1:4" ht="15">
      <c r="B222" s="93" t="s">
        <v>1734</v>
      </c>
      <c r="C222" s="243"/>
      <c r="D222" s="15">
        <f>C150</f>
        <v>45</v>
      </c>
    </row>
    <row r="223" spans="1:4">
      <c r="B223" s="353" t="s">
        <v>1735</v>
      </c>
      <c r="C223" s="353"/>
      <c r="D223" s="15">
        <f>214*D222</f>
        <v>9630</v>
      </c>
    </row>
    <row r="224" spans="1:4" ht="15">
      <c r="B224" s="243"/>
      <c r="C224" s="249" t="s">
        <v>1738</v>
      </c>
      <c r="D224" s="211">
        <f>ROUND(D223,-1)</f>
        <v>9630</v>
      </c>
    </row>
    <row r="225" spans="2:4" ht="15">
      <c r="B225" s="243"/>
    </row>
    <row r="226" spans="2:4">
      <c r="B226" s="354" t="s">
        <v>1739</v>
      </c>
      <c r="C226" s="354"/>
      <c r="D226" s="184" t="s">
        <v>1740</v>
      </c>
    </row>
    <row r="227" spans="2:4">
      <c r="B227" s="93" t="s">
        <v>1734</v>
      </c>
      <c r="C227" s="93"/>
      <c r="D227" s="184">
        <f>D222</f>
        <v>45</v>
      </c>
    </row>
    <row r="228" spans="2:4">
      <c r="B228" s="353" t="s">
        <v>1736</v>
      </c>
      <c r="C228" s="353"/>
      <c r="D228" s="15">
        <f>214*D222</f>
        <v>9630</v>
      </c>
    </row>
    <row r="229" spans="2:4" ht="15">
      <c r="B229" s="243"/>
      <c r="C229" s="249" t="s">
        <v>1738</v>
      </c>
      <c r="D229" s="211">
        <f>ROUND(D228,-1)</f>
        <v>9630</v>
      </c>
    </row>
    <row r="230" spans="2:4">
      <c r="C230" s="5"/>
      <c r="D230" s="5"/>
    </row>
  </sheetData>
  <customSheetViews>
    <customSheetView guid="{569DF47F-A290-4974-ABFF-81D2C65460BC}" showPageBreaks="1" printArea="1" view="pageBreakPreview" topLeftCell="A151">
      <selection activeCell="B165" sqref="B165"/>
      <rowBreaks count="3" manualBreakCount="3">
        <brk id="62" max="3" man="1"/>
        <brk id="122" max="3" man="1"/>
        <brk id="166" max="16383" man="1"/>
      </rowBreaks>
      <pageMargins left="0.76" right="0.25" top="0.5" bottom="0.38" header="0.49" footer="0.36"/>
      <printOptions horizontalCentered="1"/>
      <pageSetup paperSize="9" orientation="portrait" horizontalDpi="180" verticalDpi="180" r:id="rId1"/>
      <headerFooter alignWithMargins="0"/>
    </customSheetView>
  </customSheetViews>
  <mergeCells count="12">
    <mergeCell ref="B219:C219"/>
    <mergeCell ref="B221:C221"/>
    <mergeCell ref="B223:C223"/>
    <mergeCell ref="B228:C228"/>
    <mergeCell ref="B226:C226"/>
    <mergeCell ref="A2:D2"/>
    <mergeCell ref="A153:D153"/>
    <mergeCell ref="B217:C217"/>
    <mergeCell ref="B218:C218"/>
    <mergeCell ref="B211:C211"/>
    <mergeCell ref="B212:C212"/>
    <mergeCell ref="B213:C213"/>
  </mergeCells>
  <phoneticPr fontId="10" type="noConversion"/>
  <printOptions horizontalCentered="1"/>
  <pageMargins left="0.76" right="0.25" top="0.5" bottom="0.38" header="0.49" footer="0.36"/>
  <pageSetup paperSize="9" orientation="portrait" horizontalDpi="180" verticalDpi="180" r:id="rId2"/>
  <headerFooter alignWithMargins="0"/>
  <rowBreaks count="3" manualBreakCount="3">
    <brk id="62" max="3" man="1"/>
    <brk id="124" max="3" man="1"/>
    <brk id="1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Q963"/>
  <sheetViews>
    <sheetView view="pageBreakPreview" zoomScaleNormal="75" zoomScaleSheetLayoutView="75" workbookViewId="0">
      <pane ySplit="8" topLeftCell="A726" activePane="bottomLeft" state="frozen"/>
      <selection activeCell="F1" sqref="F1"/>
      <selection pane="bottomLeft" activeCell="K738" sqref="K738"/>
    </sheetView>
  </sheetViews>
  <sheetFormatPr defaultRowHeight="11.25"/>
  <cols>
    <col min="1" max="1" width="3" style="254" customWidth="1"/>
    <col min="2" max="2" width="28.7109375" style="255" customWidth="1"/>
    <col min="3" max="3" width="24.5703125" style="255" customWidth="1"/>
    <col min="4" max="4" width="26.140625" style="259" customWidth="1"/>
    <col min="5" max="5" width="6.85546875" style="256" customWidth="1"/>
    <col min="6" max="6" width="3.7109375" style="256" customWidth="1"/>
    <col min="7" max="7" width="8.7109375" style="257" customWidth="1"/>
    <col min="8" max="8" width="7.140625" style="256" customWidth="1"/>
    <col min="9" max="9" width="6.5703125" style="256" customWidth="1"/>
    <col min="10" max="10" width="8" style="256" customWidth="1"/>
    <col min="11" max="11" width="8" style="257" customWidth="1"/>
    <col min="12" max="12" width="12" style="257" customWidth="1"/>
    <col min="13" max="13" width="7.28515625" style="258" customWidth="1"/>
    <col min="14" max="14" width="11.85546875" style="257" customWidth="1"/>
    <col min="15" max="15" width="8.140625" style="257" customWidth="1"/>
    <col min="16" max="16" width="8.85546875" style="257" customWidth="1"/>
    <col min="17" max="17" width="13.42578125" style="257" customWidth="1"/>
    <col min="18" max="16384" width="9.140625" style="256"/>
  </cols>
  <sheetData>
    <row r="1" spans="1:17" s="97" customFormat="1" ht="12.75">
      <c r="A1" s="94"/>
      <c r="B1" s="95"/>
      <c r="C1" s="96"/>
      <c r="D1" s="103"/>
      <c r="E1" s="94"/>
      <c r="F1" s="94"/>
      <c r="G1" s="102"/>
      <c r="K1" s="99"/>
      <c r="L1" s="99"/>
      <c r="M1" s="98"/>
      <c r="N1" s="99"/>
      <c r="O1" s="99"/>
      <c r="P1" s="102"/>
      <c r="Q1" s="15" t="s">
        <v>1965</v>
      </c>
    </row>
    <row r="2" spans="1:17" s="94" customFormat="1" ht="15.75">
      <c r="B2" s="101"/>
      <c r="C2" s="101"/>
      <c r="G2" s="253" t="s">
        <v>969</v>
      </c>
      <c r="K2" s="102"/>
      <c r="L2" s="102"/>
      <c r="M2" s="100"/>
      <c r="N2" s="102"/>
      <c r="O2" s="102"/>
      <c r="P2" s="102"/>
      <c r="Q2" s="102"/>
    </row>
    <row r="3" spans="1:17" s="94" customFormat="1">
      <c r="B3" s="101"/>
      <c r="C3" s="96"/>
      <c r="D3" s="119"/>
      <c r="G3" s="102"/>
      <c r="K3" s="102"/>
      <c r="L3" s="102"/>
      <c r="M3" s="100"/>
      <c r="N3" s="102"/>
      <c r="O3" s="102"/>
      <c r="P3" s="102"/>
      <c r="Q3" s="102"/>
    </row>
    <row r="4" spans="1:17" s="94" customFormat="1">
      <c r="A4" s="104" t="s">
        <v>48</v>
      </c>
      <c r="B4" s="105" t="s">
        <v>152</v>
      </c>
      <c r="C4" s="105" t="s">
        <v>430</v>
      </c>
      <c r="D4" s="105" t="s">
        <v>350</v>
      </c>
      <c r="E4" s="105" t="s">
        <v>353</v>
      </c>
      <c r="F4" s="105" t="s">
        <v>354</v>
      </c>
      <c r="G4" s="107" t="s">
        <v>355</v>
      </c>
      <c r="H4" s="105" t="s">
        <v>153</v>
      </c>
      <c r="I4" s="105" t="s">
        <v>62</v>
      </c>
      <c r="J4" s="105" t="s">
        <v>488</v>
      </c>
      <c r="K4" s="107" t="s">
        <v>608</v>
      </c>
      <c r="L4" s="107"/>
      <c r="M4" s="106" t="s">
        <v>245</v>
      </c>
      <c r="N4" s="107" t="s">
        <v>324</v>
      </c>
      <c r="O4" s="107" t="s">
        <v>154</v>
      </c>
      <c r="P4" s="107" t="s">
        <v>289</v>
      </c>
      <c r="Q4" s="117" t="s">
        <v>289</v>
      </c>
    </row>
    <row r="5" spans="1:17" s="94" customFormat="1">
      <c r="A5" s="108" t="s">
        <v>674</v>
      </c>
      <c r="G5" s="102"/>
      <c r="H5" s="109"/>
      <c r="I5" s="109" t="s">
        <v>63</v>
      </c>
      <c r="J5" s="109" t="s">
        <v>246</v>
      </c>
      <c r="K5" s="102" t="s">
        <v>609</v>
      </c>
      <c r="L5" s="102" t="s">
        <v>474</v>
      </c>
      <c r="M5" s="129" t="s">
        <v>244</v>
      </c>
      <c r="N5" s="102" t="s">
        <v>474</v>
      </c>
      <c r="O5" s="102" t="s">
        <v>355</v>
      </c>
      <c r="P5" s="102" t="s">
        <v>11</v>
      </c>
      <c r="Q5" s="118" t="s">
        <v>11</v>
      </c>
    </row>
    <row r="6" spans="1:17" s="94" customFormat="1">
      <c r="A6" s="108"/>
      <c r="G6" s="102"/>
      <c r="I6" s="109"/>
      <c r="J6" s="109"/>
      <c r="K6" s="102" t="s">
        <v>155</v>
      </c>
      <c r="L6" s="102"/>
      <c r="M6" s="100"/>
      <c r="N6" s="102"/>
      <c r="O6" s="102"/>
      <c r="P6" s="102" t="s">
        <v>1749</v>
      </c>
      <c r="Q6" s="118" t="s">
        <v>965</v>
      </c>
    </row>
    <row r="7" spans="1:17" s="94" customFormat="1">
      <c r="A7" s="110"/>
      <c r="B7" s="111" t="s">
        <v>452</v>
      </c>
      <c r="C7" s="111"/>
      <c r="D7" s="111"/>
      <c r="E7" s="111"/>
      <c r="F7" s="111"/>
      <c r="G7" s="113"/>
      <c r="H7" s="111"/>
      <c r="I7" s="111"/>
      <c r="J7" s="111"/>
      <c r="K7" s="113"/>
      <c r="L7" s="113"/>
      <c r="M7" s="112"/>
      <c r="N7" s="113"/>
      <c r="O7" s="113"/>
      <c r="P7" s="113"/>
      <c r="Q7" s="164" t="s">
        <v>1748</v>
      </c>
    </row>
    <row r="8" spans="1:17" s="115" customFormat="1">
      <c r="A8" s="114">
        <v>1</v>
      </c>
      <c r="B8" s="114">
        <v>2</v>
      </c>
      <c r="C8" s="114">
        <v>3</v>
      </c>
      <c r="D8" s="114">
        <v>4</v>
      </c>
      <c r="E8" s="114">
        <v>5</v>
      </c>
      <c r="F8" s="114">
        <v>6</v>
      </c>
      <c r="G8" s="114">
        <v>7</v>
      </c>
      <c r="H8" s="114">
        <v>8</v>
      </c>
      <c r="I8" s="114">
        <v>9</v>
      </c>
      <c r="J8" s="114">
        <v>10</v>
      </c>
      <c r="K8" s="114">
        <v>11</v>
      </c>
      <c r="L8" s="114">
        <v>12</v>
      </c>
      <c r="M8" s="114">
        <v>13</v>
      </c>
      <c r="N8" s="114">
        <v>14</v>
      </c>
      <c r="O8" s="114">
        <v>15</v>
      </c>
      <c r="P8" s="114">
        <v>16</v>
      </c>
      <c r="Q8" s="114">
        <v>17</v>
      </c>
    </row>
    <row r="9" spans="1:17" s="97" customFormat="1">
      <c r="A9" s="94"/>
      <c r="B9" s="95"/>
      <c r="C9" s="95"/>
      <c r="D9" s="120"/>
      <c r="G9" s="99"/>
      <c r="K9" s="99"/>
      <c r="L9" s="99"/>
      <c r="M9" s="98"/>
      <c r="N9" s="99"/>
      <c r="O9" s="99"/>
      <c r="P9" s="99"/>
      <c r="Q9" s="99"/>
    </row>
    <row r="10" spans="1:17" s="97" customFormat="1">
      <c r="A10" s="94" t="s">
        <v>15</v>
      </c>
      <c r="B10" s="101" t="s">
        <v>65</v>
      </c>
      <c r="C10" s="101"/>
      <c r="D10" s="120"/>
      <c r="G10" s="99"/>
      <c r="K10" s="99"/>
      <c r="M10" s="98"/>
      <c r="N10" s="99"/>
      <c r="O10" s="99"/>
      <c r="P10" s="99" t="s">
        <v>452</v>
      </c>
      <c r="Q10" s="99" t="s">
        <v>452</v>
      </c>
    </row>
    <row r="11" spans="1:17" s="97" customFormat="1">
      <c r="A11" s="94">
        <v>1</v>
      </c>
      <c r="B11" s="95" t="s">
        <v>688</v>
      </c>
      <c r="C11" s="95" t="s">
        <v>1759</v>
      </c>
      <c r="D11" s="120" t="s">
        <v>499</v>
      </c>
      <c r="E11" s="97">
        <v>24000</v>
      </c>
      <c r="F11" s="97" t="s">
        <v>674</v>
      </c>
      <c r="G11" s="99">
        <v>4707.91</v>
      </c>
      <c r="H11" s="99">
        <v>484.91</v>
      </c>
      <c r="I11" s="99"/>
      <c r="J11" s="99">
        <v>103.86</v>
      </c>
      <c r="K11" s="99">
        <f>205+165.05</f>
        <v>370.05</v>
      </c>
      <c r="L11" s="99">
        <f>(G11+H11+J11+K11)*E11</f>
        <v>136001520</v>
      </c>
      <c r="M11" s="98"/>
      <c r="N11" s="99">
        <f>L11-M11</f>
        <v>136001520</v>
      </c>
      <c r="O11" s="99">
        <f>N11/E11</f>
        <v>5666.73</v>
      </c>
      <c r="P11" s="99"/>
      <c r="Q11" s="99"/>
    </row>
    <row r="12" spans="1:17" s="97" customFormat="1">
      <c r="A12" s="94" t="s">
        <v>52</v>
      </c>
      <c r="B12" s="95" t="s">
        <v>288</v>
      </c>
      <c r="C12" s="194" t="s">
        <v>1760</v>
      </c>
      <c r="D12" s="120"/>
      <c r="G12" s="99"/>
      <c r="H12" s="116"/>
      <c r="I12" s="116"/>
      <c r="J12" s="116"/>
      <c r="K12" s="99"/>
      <c r="L12" s="99"/>
      <c r="M12" s="98"/>
      <c r="N12" s="99"/>
      <c r="O12" s="99"/>
      <c r="P12" s="99" t="s">
        <v>452</v>
      </c>
      <c r="Q12" s="99" t="s">
        <v>452</v>
      </c>
    </row>
    <row r="13" spans="1:17" s="97" customFormat="1">
      <c r="A13" s="94"/>
      <c r="B13" s="95" t="s">
        <v>286</v>
      </c>
      <c r="C13" s="95"/>
      <c r="D13" s="185" t="s">
        <v>325</v>
      </c>
      <c r="E13" s="186">
        <f>SUM(E11:E12)</f>
        <v>24000</v>
      </c>
      <c r="F13" s="187"/>
      <c r="G13" s="188"/>
      <c r="H13" s="188"/>
      <c r="I13" s="188"/>
      <c r="J13" s="188"/>
      <c r="K13" s="188"/>
      <c r="L13" s="188"/>
      <c r="M13" s="189"/>
      <c r="N13" s="190">
        <f>SUM(N11:N12)</f>
        <v>136001520</v>
      </c>
      <c r="O13" s="190">
        <f>N13/E13</f>
        <v>5666.73</v>
      </c>
      <c r="P13" s="190">
        <f>ROUND(O13,0)</f>
        <v>5667</v>
      </c>
      <c r="Q13" s="191">
        <f>ROUND(P13*(1.0695),0)</f>
        <v>6061</v>
      </c>
    </row>
    <row r="14" spans="1:17" s="97" customFormat="1">
      <c r="A14" s="94"/>
      <c r="B14" s="95" t="s">
        <v>287</v>
      </c>
      <c r="C14" s="95"/>
      <c r="D14" s="103"/>
      <c r="E14" s="115"/>
      <c r="G14" s="99"/>
      <c r="H14" s="99"/>
      <c r="I14" s="99"/>
      <c r="J14" s="99"/>
      <c r="K14" s="99"/>
      <c r="L14" s="99"/>
      <c r="M14" s="98"/>
      <c r="N14" s="102"/>
      <c r="O14" s="102"/>
      <c r="P14" s="99"/>
      <c r="Q14" s="99"/>
    </row>
    <row r="15" spans="1:17" s="97" customFormat="1">
      <c r="A15" s="94" t="s">
        <v>495</v>
      </c>
      <c r="B15" s="95"/>
      <c r="C15" s="95"/>
      <c r="D15" s="120" t="s">
        <v>64</v>
      </c>
      <c r="E15" s="97">
        <v>3350</v>
      </c>
      <c r="F15" s="97" t="s">
        <v>674</v>
      </c>
      <c r="G15" s="99">
        <v>6546.66</v>
      </c>
      <c r="H15" s="99">
        <v>674.31</v>
      </c>
      <c r="I15" s="99"/>
      <c r="J15" s="99">
        <v>144.41999999999999</v>
      </c>
      <c r="K15" s="99">
        <f>318+230.5</f>
        <v>548.5</v>
      </c>
      <c r="L15" s="99">
        <f>(G15+H15+J15+K15)*E15</f>
        <v>26511531.499999996</v>
      </c>
      <c r="M15" s="98"/>
      <c r="N15" s="99">
        <f>L15-M15</f>
        <v>26511531.499999996</v>
      </c>
      <c r="O15" s="99">
        <f>N15/E15</f>
        <v>7913.8899999999985</v>
      </c>
      <c r="P15" s="99"/>
      <c r="Q15" s="99"/>
    </row>
    <row r="16" spans="1:17" s="97" customFormat="1">
      <c r="A16" s="94"/>
      <c r="B16" s="95"/>
      <c r="C16" s="95"/>
      <c r="D16" s="120"/>
      <c r="G16" s="99"/>
      <c r="H16" s="116"/>
      <c r="I16" s="116"/>
      <c r="J16" s="116"/>
      <c r="K16" s="99"/>
      <c r="L16" s="99"/>
      <c r="M16" s="98"/>
      <c r="N16" s="99"/>
      <c r="O16" s="99"/>
      <c r="P16" s="99" t="s">
        <v>452</v>
      </c>
      <c r="Q16" s="99" t="s">
        <v>452</v>
      </c>
    </row>
    <row r="17" spans="1:17" s="97" customFormat="1">
      <c r="A17" s="94"/>
      <c r="B17" s="95"/>
      <c r="C17" s="192"/>
      <c r="D17" s="185" t="s">
        <v>325</v>
      </c>
      <c r="E17" s="186">
        <f>SUM(E15:E16)</f>
        <v>3350</v>
      </c>
      <c r="F17" s="187"/>
      <c r="G17" s="188"/>
      <c r="H17" s="188"/>
      <c r="I17" s="188"/>
      <c r="J17" s="188"/>
      <c r="K17" s="188"/>
      <c r="L17" s="188"/>
      <c r="M17" s="189"/>
      <c r="N17" s="190">
        <f>SUM(N15:N16)</f>
        <v>26511531.499999996</v>
      </c>
      <c r="O17" s="190">
        <f>N17/E17</f>
        <v>7913.8899999999985</v>
      </c>
      <c r="P17" s="190">
        <f>ROUND(O17,0)</f>
        <v>7914</v>
      </c>
      <c r="Q17" s="191">
        <f>ROUND(P17*(1.0695),0)</f>
        <v>8464</v>
      </c>
    </row>
    <row r="18" spans="1:17" s="97" customFormat="1">
      <c r="A18" s="94"/>
      <c r="B18" s="95"/>
      <c r="C18" s="95"/>
      <c r="D18" s="103"/>
      <c r="E18" s="115"/>
      <c r="G18" s="99"/>
      <c r="H18" s="99"/>
      <c r="I18" s="99"/>
      <c r="J18" s="99"/>
      <c r="K18" s="99"/>
      <c r="L18" s="99"/>
      <c r="M18" s="98"/>
      <c r="N18" s="102"/>
      <c r="O18" s="102"/>
      <c r="P18" s="99"/>
      <c r="Q18" s="99"/>
    </row>
    <row r="19" spans="1:17" s="97" customFormat="1">
      <c r="A19" s="94" t="s">
        <v>496</v>
      </c>
      <c r="B19" s="95"/>
      <c r="C19" s="95"/>
      <c r="D19" s="120" t="s">
        <v>66</v>
      </c>
      <c r="E19" s="97">
        <v>1800</v>
      </c>
      <c r="F19" s="97" t="s">
        <v>674</v>
      </c>
      <c r="G19" s="99">
        <v>9336.5300000000007</v>
      </c>
      <c r="H19" s="99">
        <v>961.66</v>
      </c>
      <c r="I19" s="99"/>
      <c r="J19" s="99">
        <v>205.96</v>
      </c>
      <c r="K19" s="99">
        <f>520+330.72</f>
        <v>850.72</v>
      </c>
      <c r="L19" s="99">
        <f>(G19+H19+J19+K19)*E19</f>
        <v>20438766</v>
      </c>
      <c r="M19" s="98"/>
      <c r="N19" s="99">
        <f>L19-M19</f>
        <v>20438766</v>
      </c>
      <c r="O19" s="99">
        <f>N19/E19</f>
        <v>11354.87</v>
      </c>
      <c r="P19" s="99"/>
      <c r="Q19" s="99"/>
    </row>
    <row r="20" spans="1:17" s="97" customFormat="1">
      <c r="A20" s="94"/>
      <c r="B20" s="95"/>
      <c r="C20" s="95"/>
      <c r="D20" s="120"/>
      <c r="G20" s="99"/>
      <c r="H20" s="116"/>
      <c r="I20" s="116"/>
      <c r="J20" s="116"/>
      <c r="K20" s="99"/>
      <c r="L20" s="99"/>
      <c r="M20" s="98"/>
      <c r="N20" s="99"/>
      <c r="O20" s="99"/>
      <c r="P20" s="99" t="s">
        <v>452</v>
      </c>
      <c r="Q20" s="99" t="s">
        <v>452</v>
      </c>
    </row>
    <row r="21" spans="1:17" s="97" customFormat="1">
      <c r="A21" s="94"/>
      <c r="B21" s="95"/>
      <c r="C21" s="95"/>
      <c r="D21" s="185" t="s">
        <v>325</v>
      </c>
      <c r="E21" s="186">
        <f>SUM(E19:E20)</f>
        <v>1800</v>
      </c>
      <c r="F21" s="187"/>
      <c r="G21" s="188"/>
      <c r="H21" s="188"/>
      <c r="I21" s="188"/>
      <c r="J21" s="188"/>
      <c r="K21" s="188"/>
      <c r="L21" s="188"/>
      <c r="M21" s="189"/>
      <c r="N21" s="190">
        <f>SUM(N19:N20)</f>
        <v>20438766</v>
      </c>
      <c r="O21" s="190">
        <f>N21/E21</f>
        <v>11354.87</v>
      </c>
      <c r="P21" s="190">
        <f>ROUND(O21,0)</f>
        <v>11355</v>
      </c>
      <c r="Q21" s="191">
        <f>ROUND(P21*(1.0695),0)</f>
        <v>12144</v>
      </c>
    </row>
    <row r="22" spans="1:17" s="97" customFormat="1">
      <c r="A22" s="94"/>
      <c r="B22" s="95"/>
      <c r="C22" s="95"/>
      <c r="D22" s="103"/>
      <c r="E22" s="115"/>
      <c r="G22" s="99"/>
      <c r="H22" s="99"/>
      <c r="I22" s="99"/>
      <c r="J22" s="99"/>
      <c r="K22" s="99"/>
      <c r="L22" s="99"/>
      <c r="M22" s="98"/>
      <c r="N22" s="102"/>
      <c r="O22" s="102"/>
      <c r="P22" s="102"/>
      <c r="Q22" s="102"/>
    </row>
    <row r="23" spans="1:17" s="97" customFormat="1">
      <c r="A23" s="94" t="s">
        <v>182</v>
      </c>
      <c r="B23" s="95"/>
      <c r="C23" s="95"/>
      <c r="D23" s="120" t="s">
        <v>67</v>
      </c>
      <c r="E23" s="97">
        <v>850</v>
      </c>
      <c r="F23" s="97" t="s">
        <v>674</v>
      </c>
      <c r="G23" s="99">
        <v>10121.36</v>
      </c>
      <c r="H23" s="99">
        <v>1042.5</v>
      </c>
      <c r="I23" s="99"/>
      <c r="J23" s="99">
        <v>223.28</v>
      </c>
      <c r="K23" s="99">
        <f>564+358.53</f>
        <v>922.53</v>
      </c>
      <c r="L23" s="99">
        <f>(G23+H23+J23+K23)*E23</f>
        <v>10463219.500000002</v>
      </c>
      <c r="M23" s="98"/>
      <c r="N23" s="99">
        <f>L23-M23</f>
        <v>10463219.500000002</v>
      </c>
      <c r="O23" s="99">
        <f>N23/E23</f>
        <v>12309.670000000002</v>
      </c>
      <c r="P23" s="99"/>
      <c r="Q23" s="99"/>
    </row>
    <row r="24" spans="1:17" s="97" customFormat="1">
      <c r="A24" s="94"/>
      <c r="B24" s="95"/>
      <c r="C24" s="95"/>
      <c r="D24" s="120"/>
      <c r="G24" s="99"/>
      <c r="H24" s="116"/>
      <c r="I24" s="116"/>
      <c r="J24" s="116"/>
      <c r="K24" s="99"/>
      <c r="L24" s="99"/>
      <c r="M24" s="98"/>
      <c r="N24" s="99"/>
      <c r="O24" s="99"/>
      <c r="P24" s="99" t="s">
        <v>452</v>
      </c>
      <c r="Q24" s="99" t="s">
        <v>452</v>
      </c>
    </row>
    <row r="25" spans="1:17" s="97" customFormat="1">
      <c r="A25" s="94"/>
      <c r="B25" s="95"/>
      <c r="C25" s="95"/>
      <c r="D25" s="185" t="s">
        <v>325</v>
      </c>
      <c r="E25" s="186">
        <f>SUM(E23:E24)</f>
        <v>850</v>
      </c>
      <c r="F25" s="187"/>
      <c r="G25" s="188"/>
      <c r="H25" s="188"/>
      <c r="I25" s="188"/>
      <c r="J25" s="188"/>
      <c r="K25" s="188"/>
      <c r="L25" s="188"/>
      <c r="M25" s="189"/>
      <c r="N25" s="190">
        <f>SUM(N23:N24)</f>
        <v>10463219.500000002</v>
      </c>
      <c r="O25" s="190">
        <f>N25/E25</f>
        <v>12309.670000000002</v>
      </c>
      <c r="P25" s="190">
        <f>ROUND(O25,0)</f>
        <v>12310</v>
      </c>
      <c r="Q25" s="191">
        <f>ROUND(P25*(1.0695),0)</f>
        <v>13166</v>
      </c>
    </row>
    <row r="26" spans="1:17" s="97" customFormat="1">
      <c r="A26" s="94"/>
      <c r="B26" s="95"/>
      <c r="C26" s="95"/>
      <c r="D26" s="103"/>
      <c r="E26" s="115"/>
      <c r="G26" s="99"/>
      <c r="H26" s="99"/>
      <c r="I26" s="99"/>
      <c r="J26" s="99"/>
      <c r="K26" s="99"/>
      <c r="L26" s="99"/>
      <c r="M26" s="98"/>
      <c r="N26" s="102"/>
      <c r="O26" s="102"/>
      <c r="P26" s="99"/>
      <c r="Q26" s="99"/>
    </row>
    <row r="27" spans="1:17" s="97" customFormat="1">
      <c r="A27" s="94">
        <v>2</v>
      </c>
      <c r="B27" s="95" t="s">
        <v>710</v>
      </c>
      <c r="C27" s="95" t="s">
        <v>713</v>
      </c>
      <c r="D27" s="120" t="s">
        <v>64</v>
      </c>
      <c r="E27" s="97">
        <v>770</v>
      </c>
      <c r="F27" s="97" t="s">
        <v>674</v>
      </c>
      <c r="G27" s="99">
        <v>6667.61</v>
      </c>
      <c r="H27" s="99">
        <v>0</v>
      </c>
      <c r="I27" s="99"/>
      <c r="J27" s="99">
        <v>333.38</v>
      </c>
      <c r="K27" s="99">
        <f>175+4.51+15</f>
        <v>194.51</v>
      </c>
      <c r="L27" s="99">
        <f>(G27+H27+J27+K27)*E27</f>
        <v>5540535</v>
      </c>
      <c r="M27" s="98"/>
      <c r="N27" s="99">
        <f>L27-M27</f>
        <v>5540535</v>
      </c>
      <c r="O27" s="99">
        <f>N27/E27</f>
        <v>7195.5</v>
      </c>
      <c r="P27" s="99"/>
      <c r="Q27" s="99"/>
    </row>
    <row r="28" spans="1:17" s="97" customFormat="1">
      <c r="A28" s="94" t="s">
        <v>52</v>
      </c>
      <c r="B28" s="95" t="s">
        <v>711</v>
      </c>
      <c r="C28" s="194" t="s">
        <v>1761</v>
      </c>
      <c r="D28" s="120"/>
      <c r="G28" s="99"/>
      <c r="H28" s="116"/>
      <c r="I28" s="116"/>
      <c r="J28" s="116"/>
      <c r="K28" s="99"/>
      <c r="L28" s="99"/>
      <c r="M28" s="98"/>
      <c r="N28" s="99"/>
      <c r="O28" s="99"/>
      <c r="P28" s="99" t="s">
        <v>452</v>
      </c>
      <c r="Q28" s="99" t="s">
        <v>452</v>
      </c>
    </row>
    <row r="29" spans="1:17" s="97" customFormat="1">
      <c r="A29" s="94"/>
      <c r="B29" s="95" t="s">
        <v>712</v>
      </c>
      <c r="C29" s="95" t="s">
        <v>1755</v>
      </c>
      <c r="D29" s="185" t="s">
        <v>325</v>
      </c>
      <c r="E29" s="186">
        <f>SUM(E27:E28)</f>
        <v>770</v>
      </c>
      <c r="F29" s="187"/>
      <c r="G29" s="188"/>
      <c r="H29" s="188"/>
      <c r="I29" s="188"/>
      <c r="J29" s="188"/>
      <c r="K29" s="188"/>
      <c r="L29" s="188"/>
      <c r="M29" s="189"/>
      <c r="N29" s="190">
        <f>SUM(N27:N28)</f>
        <v>5540535</v>
      </c>
      <c r="O29" s="190">
        <f>N29/E29</f>
        <v>7195.5</v>
      </c>
      <c r="P29" s="190">
        <f>ROUND(O29,0)</f>
        <v>7196</v>
      </c>
      <c r="Q29" s="191">
        <f>ROUND(P29*(1.0695),0)</f>
        <v>7696</v>
      </c>
    </row>
    <row r="30" spans="1:17" s="97" customFormat="1">
      <c r="A30" s="94"/>
      <c r="B30" s="95"/>
      <c r="C30" s="95" t="s">
        <v>693</v>
      </c>
      <c r="D30" s="103"/>
      <c r="E30" s="115"/>
      <c r="G30" s="99"/>
      <c r="H30" s="99"/>
      <c r="I30" s="99"/>
      <c r="J30" s="99"/>
      <c r="K30" s="99"/>
      <c r="L30" s="99"/>
      <c r="M30" s="98"/>
      <c r="N30" s="102"/>
      <c r="O30" s="102"/>
      <c r="P30" s="99"/>
      <c r="Q30" s="99"/>
    </row>
    <row r="31" spans="1:17" s="97" customFormat="1">
      <c r="A31" s="94" t="s">
        <v>495</v>
      </c>
      <c r="B31" s="95"/>
      <c r="C31" s="95"/>
      <c r="D31" s="120" t="s">
        <v>66</v>
      </c>
      <c r="E31" s="97">
        <v>182</v>
      </c>
      <c r="F31" s="97" t="s">
        <v>674</v>
      </c>
      <c r="G31" s="99">
        <v>9793.4699999999993</v>
      </c>
      <c r="H31" s="99">
        <v>0</v>
      </c>
      <c r="I31" s="99"/>
      <c r="J31" s="99">
        <v>489.67</v>
      </c>
      <c r="K31" s="99">
        <f>200+5.15+20</f>
        <v>225.15</v>
      </c>
      <c r="L31" s="99">
        <f>(G31+H31+J31+K31)*E31</f>
        <v>1912508.7799999998</v>
      </c>
      <c r="M31" s="98"/>
      <c r="N31" s="99">
        <f>L31-M31</f>
        <v>1912508.7799999998</v>
      </c>
      <c r="O31" s="99">
        <f>N31/E31</f>
        <v>10508.289999999999</v>
      </c>
      <c r="P31" s="99"/>
      <c r="Q31" s="99"/>
    </row>
    <row r="32" spans="1:17" s="97" customFormat="1">
      <c r="B32" s="95"/>
      <c r="C32" s="95"/>
      <c r="D32" s="120"/>
      <c r="G32" s="99"/>
      <c r="H32" s="116"/>
      <c r="I32" s="116"/>
      <c r="J32" s="116"/>
      <c r="K32" s="99"/>
      <c r="L32" s="99"/>
      <c r="M32" s="98"/>
      <c r="N32" s="99"/>
      <c r="O32" s="99"/>
      <c r="P32" s="99" t="s">
        <v>452</v>
      </c>
      <c r="Q32" s="99" t="s">
        <v>452</v>
      </c>
    </row>
    <row r="33" spans="1:17" s="97" customFormat="1">
      <c r="A33" s="94"/>
      <c r="B33" s="95"/>
      <c r="C33" s="95"/>
      <c r="D33" s="185" t="s">
        <v>325</v>
      </c>
      <c r="E33" s="186">
        <f>SUM(E31:E32)</f>
        <v>182</v>
      </c>
      <c r="F33" s="187"/>
      <c r="G33" s="188"/>
      <c r="H33" s="188"/>
      <c r="I33" s="188"/>
      <c r="J33" s="188"/>
      <c r="K33" s="188"/>
      <c r="L33" s="188"/>
      <c r="M33" s="189"/>
      <c r="N33" s="190">
        <f>SUM(N31:N32)</f>
        <v>1912508.7799999998</v>
      </c>
      <c r="O33" s="190">
        <f>N33/E33</f>
        <v>10508.289999999999</v>
      </c>
      <c r="P33" s="190">
        <f>ROUND(O33,0)</f>
        <v>10508</v>
      </c>
      <c r="Q33" s="191">
        <f>ROUND(P33*(1.0695),0)</f>
        <v>11238</v>
      </c>
    </row>
    <row r="34" spans="1:17" s="97" customFormat="1">
      <c r="A34" s="94"/>
      <c r="B34" s="95"/>
      <c r="C34" s="95"/>
      <c r="D34" s="103"/>
      <c r="E34" s="115"/>
      <c r="G34" s="99"/>
      <c r="H34" s="99"/>
      <c r="I34" s="99"/>
      <c r="J34" s="99"/>
      <c r="K34" s="99"/>
      <c r="L34" s="99"/>
      <c r="M34" s="98"/>
      <c r="N34" s="102"/>
      <c r="O34" s="102"/>
      <c r="P34" s="99"/>
      <c r="Q34" s="99"/>
    </row>
    <row r="35" spans="1:17" s="97" customFormat="1">
      <c r="A35" s="94" t="s">
        <v>496</v>
      </c>
      <c r="B35" s="95"/>
      <c r="C35" s="95"/>
      <c r="D35" s="120" t="s">
        <v>67</v>
      </c>
      <c r="E35" s="97">
        <v>108</v>
      </c>
      <c r="F35" s="97" t="s">
        <v>674</v>
      </c>
      <c r="G35" s="99">
        <v>10649.64</v>
      </c>
      <c r="H35" s="99">
        <v>0</v>
      </c>
      <c r="I35" s="99"/>
      <c r="J35" s="99">
        <v>532.48</v>
      </c>
      <c r="K35" s="99">
        <f>200+5.15+20</f>
        <v>225.15</v>
      </c>
      <c r="L35" s="99">
        <f>(G35+H35+J35+K35)*E35</f>
        <v>1231985.1599999999</v>
      </c>
      <c r="M35" s="98"/>
      <c r="N35" s="99">
        <f>L35-M35</f>
        <v>1231985.1599999999</v>
      </c>
      <c r="O35" s="99">
        <f>N35/E35</f>
        <v>11407.269999999999</v>
      </c>
      <c r="P35" s="99"/>
      <c r="Q35" s="99"/>
    </row>
    <row r="36" spans="1:17" s="97" customFormat="1">
      <c r="B36" s="95"/>
      <c r="C36" s="95"/>
      <c r="D36" s="120"/>
      <c r="G36" s="99"/>
      <c r="H36" s="116"/>
      <c r="I36" s="116"/>
      <c r="J36" s="116"/>
      <c r="K36" s="99"/>
      <c r="L36" s="99"/>
      <c r="M36" s="98"/>
      <c r="N36" s="99"/>
      <c r="O36" s="99"/>
      <c r="P36" s="99" t="s">
        <v>452</v>
      </c>
      <c r="Q36" s="99" t="s">
        <v>452</v>
      </c>
    </row>
    <row r="37" spans="1:17" s="97" customFormat="1">
      <c r="A37" s="94"/>
      <c r="B37" s="95"/>
      <c r="C37" s="95"/>
      <c r="D37" s="185" t="s">
        <v>325</v>
      </c>
      <c r="E37" s="186">
        <f>SUM(E35:E36)</f>
        <v>108</v>
      </c>
      <c r="F37" s="187"/>
      <c r="G37" s="188"/>
      <c r="H37" s="188"/>
      <c r="I37" s="188"/>
      <c r="J37" s="188"/>
      <c r="K37" s="188"/>
      <c r="L37" s="188"/>
      <c r="M37" s="189"/>
      <c r="N37" s="190">
        <f>SUM(N35:N36)</f>
        <v>1231985.1599999999</v>
      </c>
      <c r="O37" s="190">
        <f>N37/E37</f>
        <v>11407.269999999999</v>
      </c>
      <c r="P37" s="190">
        <f>ROUND(O37,0)</f>
        <v>11407</v>
      </c>
      <c r="Q37" s="191">
        <f>ROUND(P37*(1.0695),0)</f>
        <v>12200</v>
      </c>
    </row>
    <row r="38" spans="1:17" s="97" customFormat="1">
      <c r="A38" s="94"/>
      <c r="B38" s="95"/>
      <c r="C38" s="95"/>
      <c r="D38" s="103"/>
      <c r="E38" s="115"/>
      <c r="G38" s="99"/>
      <c r="H38" s="99"/>
      <c r="I38" s="99"/>
      <c r="J38" s="99"/>
      <c r="K38" s="99"/>
      <c r="L38" s="99"/>
      <c r="M38" s="98"/>
      <c r="N38" s="102"/>
      <c r="O38" s="102"/>
      <c r="P38" s="99"/>
      <c r="Q38" s="99"/>
    </row>
    <row r="39" spans="1:17" s="97" customFormat="1">
      <c r="A39" s="94"/>
      <c r="B39" s="95"/>
      <c r="C39" s="95"/>
      <c r="D39" s="103"/>
      <c r="E39" s="115"/>
      <c r="G39" s="99"/>
      <c r="H39" s="99"/>
      <c r="I39" s="99"/>
      <c r="J39" s="99"/>
      <c r="K39" s="99"/>
      <c r="L39" s="99"/>
      <c r="M39" s="98"/>
      <c r="N39" s="102"/>
      <c r="O39" s="102"/>
      <c r="P39" s="99"/>
      <c r="Q39" s="99"/>
    </row>
    <row r="40" spans="1:17" s="97" customFormat="1">
      <c r="A40" s="94" t="s">
        <v>182</v>
      </c>
      <c r="B40" s="95"/>
      <c r="C40" s="95" t="s">
        <v>713</v>
      </c>
      <c r="D40" s="120" t="s">
        <v>64</v>
      </c>
      <c r="E40" s="97">
        <v>850</v>
      </c>
      <c r="F40" s="97" t="s">
        <v>674</v>
      </c>
      <c r="G40" s="99">
        <v>7417.79</v>
      </c>
      <c r="H40" s="99">
        <v>0</v>
      </c>
      <c r="I40" s="99"/>
      <c r="J40" s="99">
        <v>296.70999999999998</v>
      </c>
      <c r="K40" s="99">
        <f>170+4.39+25</f>
        <v>199.39</v>
      </c>
      <c r="L40" s="99">
        <f>(G40+H40+J40+K40)*E40</f>
        <v>6726806.5</v>
      </c>
      <c r="M40" s="98"/>
      <c r="N40" s="99">
        <f>L40-M40</f>
        <v>6726806.5</v>
      </c>
      <c r="O40" s="99">
        <f>N40/E40</f>
        <v>7913.89</v>
      </c>
      <c r="P40" s="99"/>
      <c r="Q40" s="99"/>
    </row>
    <row r="41" spans="1:17" s="97" customFormat="1">
      <c r="A41" s="94"/>
      <c r="B41" s="95"/>
      <c r="C41" s="194" t="s">
        <v>1762</v>
      </c>
      <c r="D41" s="120"/>
      <c r="G41" s="99"/>
      <c r="H41" s="116"/>
      <c r="I41" s="116"/>
      <c r="J41" s="116"/>
      <c r="K41" s="99"/>
      <c r="L41" s="99"/>
      <c r="M41" s="98"/>
      <c r="N41" s="99"/>
      <c r="O41" s="99"/>
      <c r="P41" s="99" t="s">
        <v>452</v>
      </c>
      <c r="Q41" s="99" t="s">
        <v>452</v>
      </c>
    </row>
    <row r="42" spans="1:17" s="97" customFormat="1">
      <c r="A42" s="94"/>
      <c r="B42" s="95"/>
      <c r="C42" s="95" t="s">
        <v>1763</v>
      </c>
      <c r="D42" s="185" t="s">
        <v>325</v>
      </c>
      <c r="E42" s="186">
        <f>SUM(E40:E41)</f>
        <v>850</v>
      </c>
      <c r="F42" s="187"/>
      <c r="G42" s="188"/>
      <c r="H42" s="188"/>
      <c r="I42" s="188"/>
      <c r="J42" s="188"/>
      <c r="K42" s="188"/>
      <c r="L42" s="188"/>
      <c r="M42" s="189"/>
      <c r="N42" s="190">
        <f>SUM(N40:N41)</f>
        <v>6726806.5</v>
      </c>
      <c r="O42" s="190">
        <f>N42/E42</f>
        <v>7913.89</v>
      </c>
      <c r="P42" s="190">
        <f>ROUND(O42,0)</f>
        <v>7914</v>
      </c>
      <c r="Q42" s="191">
        <f>ROUND(P42*(1.0695),0)</f>
        <v>8464</v>
      </c>
    </row>
    <row r="43" spans="1:17" s="97" customFormat="1">
      <c r="A43" s="94"/>
      <c r="B43" s="95"/>
      <c r="C43" s="95"/>
      <c r="D43" s="103"/>
      <c r="E43" s="115"/>
      <c r="G43" s="99"/>
      <c r="H43" s="99"/>
      <c r="I43" s="99"/>
      <c r="J43" s="99"/>
      <c r="K43" s="99"/>
      <c r="L43" s="99"/>
      <c r="M43" s="98"/>
      <c r="N43" s="102"/>
      <c r="O43" s="102"/>
      <c r="P43" s="99"/>
      <c r="Q43" s="99"/>
    </row>
    <row r="44" spans="1:17" s="97" customFormat="1">
      <c r="A44" s="94" t="s">
        <v>497</v>
      </c>
      <c r="B44" s="95"/>
      <c r="C44" s="95"/>
      <c r="D44" s="120" t="s">
        <v>66</v>
      </c>
      <c r="E44" s="97">
        <v>600</v>
      </c>
      <c r="F44" s="97" t="s">
        <v>674</v>
      </c>
      <c r="G44" s="99">
        <v>10603.27</v>
      </c>
      <c r="H44" s="99">
        <v>0</v>
      </c>
      <c r="I44" s="99"/>
      <c r="J44" s="99">
        <v>424.13</v>
      </c>
      <c r="K44" s="99">
        <f>290+7.48+30</f>
        <v>327.48</v>
      </c>
      <c r="L44" s="99">
        <f>(G44+H44+J44+K44)*E44</f>
        <v>6812927.9999999991</v>
      </c>
      <c r="M44" s="98"/>
      <c r="N44" s="99">
        <f>L44-M44</f>
        <v>6812927.9999999991</v>
      </c>
      <c r="O44" s="99">
        <f>N44/E44</f>
        <v>11354.88</v>
      </c>
      <c r="P44" s="99"/>
      <c r="Q44" s="99"/>
    </row>
    <row r="45" spans="1:17" s="97" customFormat="1">
      <c r="A45" s="94"/>
      <c r="B45" s="95"/>
      <c r="C45" s="95"/>
      <c r="D45" s="120"/>
      <c r="G45" s="99"/>
      <c r="H45" s="116"/>
      <c r="I45" s="116"/>
      <c r="J45" s="116"/>
      <c r="K45" s="99"/>
      <c r="L45" s="99"/>
      <c r="M45" s="98"/>
      <c r="N45" s="99"/>
      <c r="O45" s="99"/>
      <c r="P45" s="99" t="s">
        <v>452</v>
      </c>
      <c r="Q45" s="99" t="s">
        <v>452</v>
      </c>
    </row>
    <row r="46" spans="1:17" s="97" customFormat="1">
      <c r="A46" s="94"/>
      <c r="B46" s="95"/>
      <c r="C46" s="95"/>
      <c r="D46" s="185" t="s">
        <v>325</v>
      </c>
      <c r="E46" s="186">
        <f>SUM(E44:E45)</f>
        <v>600</v>
      </c>
      <c r="F46" s="187"/>
      <c r="G46" s="188"/>
      <c r="H46" s="188"/>
      <c r="I46" s="188"/>
      <c r="J46" s="188"/>
      <c r="K46" s="188"/>
      <c r="L46" s="188"/>
      <c r="M46" s="189"/>
      <c r="N46" s="190">
        <f>SUM(N44:N45)</f>
        <v>6812927.9999999991</v>
      </c>
      <c r="O46" s="190">
        <f>N46/E46</f>
        <v>11354.88</v>
      </c>
      <c r="P46" s="190">
        <f>ROUND(O46,0)</f>
        <v>11355</v>
      </c>
      <c r="Q46" s="191">
        <f>ROUND(P46*(1.0695),0)</f>
        <v>12144</v>
      </c>
    </row>
    <row r="47" spans="1:17" s="97" customFormat="1">
      <c r="A47" s="94"/>
      <c r="B47" s="95"/>
      <c r="C47" s="95"/>
      <c r="D47" s="103"/>
      <c r="E47" s="115"/>
      <c r="G47" s="99"/>
      <c r="H47" s="99"/>
      <c r="I47" s="99"/>
      <c r="J47" s="99"/>
      <c r="K47" s="99"/>
      <c r="L47" s="99"/>
      <c r="M47" s="98"/>
      <c r="N47" s="102"/>
      <c r="O47" s="102"/>
      <c r="P47" s="99"/>
      <c r="Q47" s="99"/>
    </row>
    <row r="48" spans="1:17" s="97" customFormat="1">
      <c r="A48" s="94">
        <v>3</v>
      </c>
      <c r="B48" s="95" t="s">
        <v>290</v>
      </c>
      <c r="C48" s="95" t="s">
        <v>1750</v>
      </c>
      <c r="D48" s="120" t="s">
        <v>413</v>
      </c>
      <c r="E48" s="97">
        <v>288</v>
      </c>
      <c r="F48" s="97" t="s">
        <v>674</v>
      </c>
      <c r="G48" s="99">
        <v>3150</v>
      </c>
      <c r="H48" s="99">
        <v>0</v>
      </c>
      <c r="I48" s="99"/>
      <c r="J48" s="99">
        <v>126</v>
      </c>
      <c r="K48" s="99">
        <f>160+4.11+10+12</f>
        <v>186.11</v>
      </c>
      <c r="L48" s="99">
        <f>(G48+H48+J48+K48)*E48</f>
        <v>997087.68</v>
      </c>
      <c r="M48" s="98"/>
      <c r="N48" s="99">
        <f>L48-M48</f>
        <v>997087.68</v>
      </c>
      <c r="O48" s="99">
        <f>N48/E48</f>
        <v>3462.11</v>
      </c>
      <c r="P48" s="99"/>
      <c r="Q48" s="99"/>
    </row>
    <row r="49" spans="1:17" s="97" customFormat="1">
      <c r="A49" s="94" t="s">
        <v>52</v>
      </c>
      <c r="B49" s="95" t="s">
        <v>291</v>
      </c>
      <c r="C49" s="194" t="s">
        <v>1934</v>
      </c>
      <c r="D49" s="120"/>
      <c r="G49" s="99"/>
      <c r="H49" s="116"/>
      <c r="I49" s="116"/>
      <c r="J49" s="116"/>
      <c r="K49" s="99"/>
      <c r="L49" s="99"/>
      <c r="M49" s="98"/>
      <c r="N49" s="99"/>
      <c r="O49" s="99"/>
      <c r="P49" s="99" t="s">
        <v>452</v>
      </c>
      <c r="Q49" s="99" t="s">
        <v>452</v>
      </c>
    </row>
    <row r="50" spans="1:17" s="97" customFormat="1">
      <c r="A50" s="94"/>
      <c r="B50" s="95"/>
      <c r="C50" s="95" t="s">
        <v>1751</v>
      </c>
      <c r="D50" s="185" t="s">
        <v>325</v>
      </c>
      <c r="E50" s="186">
        <f>SUM(E48:E49)</f>
        <v>288</v>
      </c>
      <c r="F50" s="187"/>
      <c r="G50" s="188"/>
      <c r="H50" s="188"/>
      <c r="I50" s="188"/>
      <c r="J50" s="188"/>
      <c r="K50" s="188"/>
      <c r="L50" s="188"/>
      <c r="M50" s="189"/>
      <c r="N50" s="190">
        <f>SUM(N48:N49)</f>
        <v>997087.68</v>
      </c>
      <c r="O50" s="190">
        <f>N50/E50</f>
        <v>3462.11</v>
      </c>
      <c r="P50" s="190">
        <f>ROUND(O50,0)</f>
        <v>3462</v>
      </c>
      <c r="Q50" s="191">
        <f>ROUND(P50*(1.0695),0)</f>
        <v>3703</v>
      </c>
    </row>
    <row r="51" spans="1:17" s="97" customFormat="1">
      <c r="A51" s="94"/>
      <c r="B51" s="95"/>
      <c r="C51" s="95"/>
      <c r="D51" s="103"/>
      <c r="E51" s="115"/>
      <c r="G51" s="99"/>
      <c r="H51" s="99"/>
      <c r="I51" s="99"/>
      <c r="J51" s="99"/>
      <c r="K51" s="99"/>
      <c r="L51" s="99"/>
      <c r="M51" s="98"/>
      <c r="N51" s="102"/>
      <c r="O51" s="102"/>
      <c r="P51" s="102"/>
      <c r="Q51" s="102"/>
    </row>
    <row r="52" spans="1:17" s="97" customFormat="1">
      <c r="A52" s="94"/>
      <c r="B52" s="95"/>
      <c r="C52" s="95"/>
      <c r="D52" s="103"/>
      <c r="E52" s="115"/>
      <c r="G52" s="99"/>
      <c r="H52" s="99"/>
      <c r="I52" s="99"/>
      <c r="J52" s="99"/>
      <c r="K52" s="99"/>
      <c r="L52" s="99"/>
      <c r="M52" s="98"/>
      <c r="N52" s="102"/>
      <c r="O52" s="102"/>
      <c r="P52" s="102"/>
      <c r="Q52" s="102"/>
    </row>
    <row r="53" spans="1:17" s="97" customFormat="1">
      <c r="A53" s="94" t="s">
        <v>495</v>
      </c>
      <c r="B53" s="95"/>
      <c r="C53" s="95" t="s">
        <v>1756</v>
      </c>
      <c r="D53" s="120" t="s">
        <v>413</v>
      </c>
      <c r="E53" s="97">
        <v>3336</v>
      </c>
      <c r="F53" s="97" t="s">
        <v>674</v>
      </c>
      <c r="G53" s="99">
        <v>3201</v>
      </c>
      <c r="H53" s="99">
        <v>329.7</v>
      </c>
      <c r="I53" s="99"/>
      <c r="J53" s="99">
        <v>70.61</v>
      </c>
      <c r="K53" s="99">
        <f>165+5.08+15+113.59</f>
        <v>298.67</v>
      </c>
      <c r="L53" s="99">
        <f>(G53+H53+J53+K53)*E53</f>
        <v>13010333.279999999</v>
      </c>
      <c r="M53" s="98"/>
      <c r="N53" s="99">
        <f>L53-M53</f>
        <v>13010333.279999999</v>
      </c>
      <c r="O53" s="99">
        <f>N53/E53</f>
        <v>3899.98</v>
      </c>
      <c r="P53" s="99"/>
      <c r="Q53" s="99"/>
    </row>
    <row r="54" spans="1:17" s="97" customFormat="1">
      <c r="A54" s="94"/>
      <c r="B54" s="95"/>
      <c r="C54" s="194" t="s">
        <v>1757</v>
      </c>
      <c r="D54" s="120"/>
      <c r="G54" s="99"/>
      <c r="H54" s="116"/>
      <c r="I54" s="116"/>
      <c r="J54" s="116"/>
      <c r="K54" s="99"/>
      <c r="L54" s="99"/>
      <c r="M54" s="98"/>
      <c r="N54" s="99"/>
      <c r="O54" s="99"/>
      <c r="P54" s="99" t="s">
        <v>452</v>
      </c>
      <c r="Q54" s="99" t="s">
        <v>452</v>
      </c>
    </row>
    <row r="55" spans="1:17" s="97" customFormat="1">
      <c r="A55" s="94"/>
      <c r="B55" s="95"/>
      <c r="C55" s="95" t="s">
        <v>1758</v>
      </c>
      <c r="D55" s="185" t="s">
        <v>325</v>
      </c>
      <c r="E55" s="186">
        <f>SUM(E53:E54)</f>
        <v>3336</v>
      </c>
      <c r="F55" s="187"/>
      <c r="G55" s="188"/>
      <c r="H55" s="188"/>
      <c r="I55" s="188"/>
      <c r="J55" s="188"/>
      <c r="K55" s="188"/>
      <c r="L55" s="188"/>
      <c r="M55" s="189"/>
      <c r="N55" s="190">
        <f>SUM(N53:N54)</f>
        <v>13010333.279999999</v>
      </c>
      <c r="O55" s="190">
        <f>N55/E55</f>
        <v>3899.98</v>
      </c>
      <c r="P55" s="190">
        <f>ROUND(O55,0)</f>
        <v>3900</v>
      </c>
      <c r="Q55" s="191">
        <f>ROUND(P55*(1.0695),0)</f>
        <v>4171</v>
      </c>
    </row>
    <row r="56" spans="1:17" s="97" customFormat="1">
      <c r="A56" s="94"/>
      <c r="B56" s="95"/>
      <c r="C56" s="95"/>
      <c r="D56" s="103"/>
      <c r="E56" s="115"/>
      <c r="G56" s="99"/>
      <c r="H56" s="99"/>
      <c r="I56" s="99"/>
      <c r="J56" s="99"/>
      <c r="K56" s="99"/>
      <c r="L56" s="99"/>
      <c r="M56" s="98"/>
      <c r="N56" s="102"/>
      <c r="O56" s="102"/>
      <c r="P56" s="102"/>
      <c r="Q56" s="102"/>
    </row>
    <row r="57" spans="1:17" s="97" customFormat="1">
      <c r="A57" s="94"/>
      <c r="B57" s="95"/>
      <c r="C57" s="95"/>
      <c r="D57" s="103"/>
      <c r="E57" s="115"/>
      <c r="G57" s="99"/>
      <c r="H57" s="99"/>
      <c r="I57" s="99"/>
      <c r="J57" s="99"/>
      <c r="K57" s="99"/>
      <c r="L57" s="99"/>
      <c r="M57" s="98"/>
      <c r="N57" s="102"/>
      <c r="O57" s="102"/>
      <c r="P57" s="102"/>
      <c r="Q57" s="102"/>
    </row>
    <row r="58" spans="1:17" s="97" customFormat="1">
      <c r="A58" s="94">
        <v>4</v>
      </c>
      <c r="B58" s="95" t="s">
        <v>728</v>
      </c>
      <c r="C58" s="95" t="s">
        <v>1752</v>
      </c>
      <c r="D58" s="120" t="s">
        <v>499</v>
      </c>
      <c r="E58" s="97">
        <v>8169</v>
      </c>
      <c r="F58" s="97" t="s">
        <v>674</v>
      </c>
      <c r="G58" s="99">
        <v>4283</v>
      </c>
      <c r="H58" s="99">
        <v>441.15</v>
      </c>
      <c r="I58" s="99"/>
      <c r="J58" s="99">
        <v>236.21</v>
      </c>
      <c r="K58" s="99">
        <v>272</v>
      </c>
      <c r="L58" s="99">
        <f>(G58+H58+J58+K58)*E58</f>
        <v>42743148.839999996</v>
      </c>
      <c r="M58" s="98"/>
      <c r="N58" s="99">
        <f>L58-M58</f>
        <v>42743148.839999996</v>
      </c>
      <c r="O58" s="99">
        <f>N58/E58</f>
        <v>5232.3599999999997</v>
      </c>
      <c r="P58" s="99"/>
      <c r="Q58" s="99"/>
    </row>
    <row r="59" spans="1:17" s="97" customFormat="1">
      <c r="A59" s="94" t="s">
        <v>52</v>
      </c>
      <c r="B59" s="95" t="s">
        <v>729</v>
      </c>
      <c r="C59" s="194" t="s">
        <v>1753</v>
      </c>
      <c r="D59" s="120"/>
      <c r="G59" s="99"/>
      <c r="H59" s="116"/>
      <c r="I59" s="116"/>
      <c r="J59" s="116"/>
      <c r="K59" s="99"/>
      <c r="L59" s="99"/>
      <c r="M59" s="98"/>
      <c r="N59" s="99"/>
      <c r="O59" s="99"/>
      <c r="P59" s="99" t="s">
        <v>452</v>
      </c>
      <c r="Q59" s="99" t="s">
        <v>452</v>
      </c>
    </row>
    <row r="60" spans="1:17" s="97" customFormat="1">
      <c r="A60" s="94"/>
      <c r="B60" s="95" t="s">
        <v>730</v>
      </c>
      <c r="C60" s="95" t="s">
        <v>1754</v>
      </c>
      <c r="D60" s="185" t="s">
        <v>325</v>
      </c>
      <c r="E60" s="186">
        <f>SUM(E58:E59)</f>
        <v>8169</v>
      </c>
      <c r="F60" s="187"/>
      <c r="G60" s="188"/>
      <c r="H60" s="188"/>
      <c r="I60" s="188"/>
      <c r="J60" s="188"/>
      <c r="K60" s="188"/>
      <c r="L60" s="188"/>
      <c r="M60" s="189"/>
      <c r="N60" s="190">
        <f>SUM(N58:N59)</f>
        <v>42743148.839999996</v>
      </c>
      <c r="O60" s="190">
        <f>N60/E60</f>
        <v>5232.3599999999997</v>
      </c>
      <c r="P60" s="190">
        <f>ROUND(O60,0)</f>
        <v>5232</v>
      </c>
      <c r="Q60" s="191">
        <f>ROUND(P60*(1.0695),0)</f>
        <v>5596</v>
      </c>
    </row>
    <row r="61" spans="1:17" s="97" customFormat="1">
      <c r="A61" s="94"/>
      <c r="B61" s="95"/>
      <c r="C61" s="95"/>
      <c r="D61" s="103"/>
      <c r="E61" s="115"/>
      <c r="G61" s="99"/>
      <c r="H61" s="99"/>
      <c r="I61" s="99"/>
      <c r="J61" s="99"/>
      <c r="K61" s="99"/>
      <c r="L61" s="99"/>
      <c r="M61" s="98"/>
      <c r="N61" s="102"/>
      <c r="O61" s="102"/>
      <c r="P61" s="102"/>
      <c r="Q61" s="102"/>
    </row>
    <row r="62" spans="1:17" s="97" customFormat="1" ht="12.75">
      <c r="A62" s="94"/>
      <c r="B62" s="95"/>
      <c r="C62" s="95"/>
      <c r="D62" s="103"/>
      <c r="E62" s="115"/>
      <c r="G62" s="99"/>
      <c r="H62" s="99"/>
      <c r="I62" s="99"/>
      <c r="J62" s="99"/>
      <c r="K62" s="99"/>
      <c r="L62" s="99"/>
      <c r="M62" s="98"/>
      <c r="N62" s="102"/>
      <c r="O62" s="102"/>
      <c r="P62" s="102"/>
      <c r="Q62" s="15" t="s">
        <v>403</v>
      </c>
    </row>
    <row r="63" spans="1:17" s="115" customFormat="1">
      <c r="A63" s="193">
        <v>1</v>
      </c>
      <c r="B63" s="193">
        <v>2</v>
      </c>
      <c r="C63" s="193">
        <v>3</v>
      </c>
      <c r="D63" s="193">
        <v>4</v>
      </c>
      <c r="E63" s="193">
        <v>5</v>
      </c>
      <c r="F63" s="193">
        <v>6</v>
      </c>
      <c r="G63" s="193">
        <v>7</v>
      </c>
      <c r="H63" s="193">
        <v>8</v>
      </c>
      <c r="I63" s="193">
        <v>9</v>
      </c>
      <c r="J63" s="193">
        <v>10</v>
      </c>
      <c r="K63" s="193">
        <v>11</v>
      </c>
      <c r="L63" s="193">
        <v>12</v>
      </c>
      <c r="M63" s="193">
        <v>13</v>
      </c>
      <c r="N63" s="193">
        <v>14</v>
      </c>
      <c r="O63" s="193">
        <v>15</v>
      </c>
      <c r="P63" s="193">
        <v>16</v>
      </c>
      <c r="Q63" s="193">
        <v>17</v>
      </c>
    </row>
    <row r="64" spans="1:17" s="97" customFormat="1">
      <c r="A64" s="94"/>
      <c r="B64" s="95"/>
      <c r="C64" s="95" t="s">
        <v>693</v>
      </c>
      <c r="D64" s="103"/>
      <c r="E64" s="115"/>
      <c r="G64" s="99"/>
      <c r="H64" s="99"/>
      <c r="I64" s="99"/>
      <c r="J64" s="99"/>
      <c r="K64" s="99"/>
      <c r="L64" s="99"/>
      <c r="M64" s="98"/>
      <c r="N64" s="102"/>
      <c r="O64" s="102"/>
      <c r="P64" s="99"/>
      <c r="Q64" s="99"/>
    </row>
    <row r="65" spans="1:17" s="97" customFormat="1">
      <c r="A65" s="94" t="s">
        <v>495</v>
      </c>
      <c r="B65" s="95"/>
      <c r="C65" s="95"/>
      <c r="D65" s="120" t="s">
        <v>64</v>
      </c>
      <c r="E65" s="97">
        <v>1796</v>
      </c>
      <c r="F65" s="97" t="s">
        <v>674</v>
      </c>
      <c r="G65" s="99">
        <v>5892</v>
      </c>
      <c r="H65" s="99">
        <v>606.88</v>
      </c>
      <c r="I65" s="99"/>
      <c r="J65" s="99">
        <v>324.94</v>
      </c>
      <c r="K65" s="99">
        <v>377</v>
      </c>
      <c r="L65" s="99">
        <f>(G65+H65+J65+K65)*E65</f>
        <v>12932672.719999999</v>
      </c>
      <c r="M65" s="98"/>
      <c r="N65" s="99">
        <f>L65-M65</f>
        <v>12932672.719999999</v>
      </c>
      <c r="O65" s="99">
        <f>N65/E65</f>
        <v>7200.82</v>
      </c>
      <c r="P65" s="99"/>
      <c r="Q65" s="99"/>
    </row>
    <row r="66" spans="1:17" s="97" customFormat="1">
      <c r="A66" s="94"/>
      <c r="B66" s="95"/>
      <c r="C66" s="95"/>
      <c r="D66" s="120"/>
      <c r="G66" s="99"/>
      <c r="H66" s="116"/>
      <c r="I66" s="116"/>
      <c r="J66" s="116"/>
      <c r="K66" s="99"/>
      <c r="L66" s="99"/>
      <c r="M66" s="98"/>
      <c r="N66" s="99"/>
      <c r="O66" s="99"/>
      <c r="P66" s="99" t="s">
        <v>452</v>
      </c>
      <c r="Q66" s="99" t="s">
        <v>452</v>
      </c>
    </row>
    <row r="67" spans="1:17" s="97" customFormat="1">
      <c r="A67" s="94"/>
      <c r="B67" s="95"/>
      <c r="C67" s="95"/>
      <c r="D67" s="185" t="s">
        <v>325</v>
      </c>
      <c r="E67" s="186">
        <f>SUM(E65:E66)</f>
        <v>1796</v>
      </c>
      <c r="F67" s="187"/>
      <c r="G67" s="188"/>
      <c r="H67" s="188"/>
      <c r="I67" s="188"/>
      <c r="J67" s="188"/>
      <c r="K67" s="188"/>
      <c r="L67" s="188"/>
      <c r="M67" s="189"/>
      <c r="N67" s="190">
        <f>SUM(N65:N66)</f>
        <v>12932672.719999999</v>
      </c>
      <c r="O67" s="190">
        <f>N67/E67</f>
        <v>7200.82</v>
      </c>
      <c r="P67" s="190">
        <f>ROUND(O67,0)</f>
        <v>7201</v>
      </c>
      <c r="Q67" s="191">
        <f>ROUND(P67*(1.0695),0)</f>
        <v>7701</v>
      </c>
    </row>
    <row r="68" spans="1:17" s="97" customFormat="1">
      <c r="A68" s="94"/>
      <c r="B68" s="95"/>
      <c r="C68" s="95"/>
      <c r="D68" s="103"/>
      <c r="E68" s="115"/>
      <c r="G68" s="99"/>
      <c r="H68" s="99"/>
      <c r="I68" s="99"/>
      <c r="J68" s="99"/>
      <c r="K68" s="99"/>
      <c r="L68" s="99"/>
      <c r="M68" s="98"/>
      <c r="N68" s="102"/>
      <c r="O68" s="102"/>
      <c r="P68" s="102"/>
      <c r="Q68" s="102"/>
    </row>
    <row r="69" spans="1:17" s="97" customFormat="1">
      <c r="A69" s="94" t="s">
        <v>496</v>
      </c>
      <c r="B69" s="95"/>
      <c r="C69" s="95"/>
      <c r="D69" s="120" t="s">
        <v>66</v>
      </c>
      <c r="E69" s="97">
        <v>424</v>
      </c>
      <c r="F69" s="97" t="s">
        <v>674</v>
      </c>
      <c r="G69" s="99">
        <v>8614.16</v>
      </c>
      <c r="H69" s="99">
        <v>887.26</v>
      </c>
      <c r="I69" s="99"/>
      <c r="J69" s="99">
        <v>475.07</v>
      </c>
      <c r="K69" s="99">
        <v>541</v>
      </c>
      <c r="L69" s="99">
        <f>(G69+H69+J69+K69)*E69</f>
        <v>4459415.76</v>
      </c>
      <c r="M69" s="98"/>
      <c r="N69" s="99">
        <f>L69-M69</f>
        <v>4459415.76</v>
      </c>
      <c r="O69" s="99">
        <f>N69/E69</f>
        <v>10517.49</v>
      </c>
      <c r="P69" s="99"/>
      <c r="Q69" s="99"/>
    </row>
    <row r="70" spans="1:17" s="97" customFormat="1">
      <c r="B70" s="95"/>
      <c r="C70" s="95"/>
      <c r="D70" s="120"/>
      <c r="G70" s="99"/>
      <c r="H70" s="116"/>
      <c r="I70" s="116"/>
      <c r="J70" s="116"/>
      <c r="K70" s="99"/>
      <c r="L70" s="99"/>
      <c r="M70" s="98"/>
      <c r="N70" s="99"/>
      <c r="O70" s="99"/>
      <c r="P70" s="99" t="s">
        <v>452</v>
      </c>
      <c r="Q70" s="99" t="s">
        <v>452</v>
      </c>
    </row>
    <row r="71" spans="1:17" s="97" customFormat="1">
      <c r="A71" s="94"/>
      <c r="B71" s="95"/>
      <c r="C71" s="95"/>
      <c r="D71" s="185" t="s">
        <v>325</v>
      </c>
      <c r="E71" s="186">
        <f>SUM(E69:E70)</f>
        <v>424</v>
      </c>
      <c r="F71" s="187"/>
      <c r="G71" s="188"/>
      <c r="H71" s="188"/>
      <c r="I71" s="188"/>
      <c r="J71" s="188"/>
      <c r="K71" s="188"/>
      <c r="L71" s="188"/>
      <c r="M71" s="189"/>
      <c r="N71" s="190">
        <f>SUM(N69:N70)</f>
        <v>4459415.76</v>
      </c>
      <c r="O71" s="190">
        <f>N71/E71</f>
        <v>10517.49</v>
      </c>
      <c r="P71" s="190">
        <f>ROUND(O71,0)</f>
        <v>10517</v>
      </c>
      <c r="Q71" s="191">
        <f>ROUND(P71*(1.0695),0)</f>
        <v>11248</v>
      </c>
    </row>
    <row r="72" spans="1:17" s="97" customFormat="1" ht="12.75">
      <c r="A72" s="94"/>
      <c r="B72" s="95"/>
      <c r="C72" s="95"/>
      <c r="D72" s="103"/>
      <c r="E72" s="115"/>
      <c r="G72" s="99"/>
      <c r="H72" s="99"/>
      <c r="I72" s="99"/>
      <c r="J72" s="99"/>
      <c r="K72" s="99"/>
      <c r="L72" s="99"/>
      <c r="M72" s="98"/>
      <c r="N72" s="102"/>
      <c r="O72" s="102"/>
      <c r="P72" s="99"/>
      <c r="Q72" s="130"/>
    </row>
    <row r="73" spans="1:17" s="115" customFormat="1" ht="9" customHeight="1"/>
    <row r="74" spans="1:17" s="97" customFormat="1">
      <c r="A74" s="94" t="s">
        <v>182</v>
      </c>
      <c r="B74" s="95"/>
      <c r="C74" s="95"/>
      <c r="D74" s="120" t="s">
        <v>67</v>
      </c>
      <c r="E74" s="97">
        <v>251</v>
      </c>
      <c r="F74" s="97" t="s">
        <v>674</v>
      </c>
      <c r="G74" s="99">
        <v>9349.31</v>
      </c>
      <c r="H74" s="99">
        <v>962.98</v>
      </c>
      <c r="I74" s="99"/>
      <c r="J74" s="99">
        <v>515.61</v>
      </c>
      <c r="K74" s="99">
        <v>590</v>
      </c>
      <c r="L74" s="99">
        <f>(G74+H74+J74+K74)*E74</f>
        <v>2865892.9</v>
      </c>
      <c r="M74" s="98"/>
      <c r="N74" s="99">
        <f>L74-M74</f>
        <v>2865892.9</v>
      </c>
      <c r="O74" s="99">
        <f>N74/E74</f>
        <v>11417.9</v>
      </c>
      <c r="P74" s="99"/>
    </row>
    <row r="75" spans="1:17" s="97" customFormat="1">
      <c r="B75" s="95"/>
      <c r="C75" s="95"/>
      <c r="D75" s="120"/>
      <c r="G75" s="99"/>
      <c r="H75" s="116"/>
      <c r="I75" s="116"/>
      <c r="J75" s="116"/>
      <c r="K75" s="99"/>
      <c r="L75" s="99"/>
      <c r="M75" s="98"/>
      <c r="N75" s="99"/>
      <c r="O75" s="99"/>
      <c r="P75" s="99" t="s">
        <v>452</v>
      </c>
      <c r="Q75" s="99" t="s">
        <v>452</v>
      </c>
    </row>
    <row r="76" spans="1:17" s="97" customFormat="1">
      <c r="A76" s="94"/>
      <c r="B76" s="95"/>
      <c r="C76" s="95"/>
      <c r="D76" s="185" t="s">
        <v>325</v>
      </c>
      <c r="E76" s="186">
        <f>SUM(E74:E75)</f>
        <v>251</v>
      </c>
      <c r="F76" s="187"/>
      <c r="G76" s="188"/>
      <c r="H76" s="188"/>
      <c r="I76" s="188"/>
      <c r="J76" s="188"/>
      <c r="K76" s="188"/>
      <c r="L76" s="188"/>
      <c r="M76" s="189"/>
      <c r="N76" s="190">
        <f>SUM(N74:N75)</f>
        <v>2865892.9</v>
      </c>
      <c r="O76" s="190">
        <f>N76/E76</f>
        <v>11417.9</v>
      </c>
      <c r="P76" s="190">
        <f>ROUND(O76,0)</f>
        <v>11418</v>
      </c>
      <c r="Q76" s="191">
        <f>ROUND(P76*(1.0695),0)</f>
        <v>12212</v>
      </c>
    </row>
    <row r="77" spans="1:17" s="97" customFormat="1">
      <c r="A77" s="94"/>
      <c r="B77" s="95"/>
      <c r="C77" s="95"/>
      <c r="D77" s="103"/>
      <c r="E77" s="115"/>
      <c r="G77" s="99"/>
      <c r="H77" s="99"/>
      <c r="I77" s="99"/>
      <c r="J77" s="99"/>
      <c r="K77" s="99"/>
      <c r="L77" s="99"/>
      <c r="M77" s="98"/>
      <c r="N77" s="102"/>
      <c r="O77" s="102"/>
      <c r="P77" s="99"/>
      <c r="Q77" s="99"/>
    </row>
    <row r="78" spans="1:17" s="97" customFormat="1">
      <c r="A78" s="94"/>
      <c r="B78" s="260" t="s">
        <v>1931</v>
      </c>
      <c r="C78" s="261" t="s">
        <v>387</v>
      </c>
      <c r="D78" s="185" t="s">
        <v>325</v>
      </c>
      <c r="E78" s="193">
        <f>E60+E13</f>
        <v>32169</v>
      </c>
      <c r="F78" s="193"/>
      <c r="G78" s="262"/>
      <c r="H78" s="193"/>
      <c r="I78" s="193"/>
      <c r="J78" s="193"/>
      <c r="K78" s="262"/>
      <c r="L78" s="193"/>
      <c r="M78" s="193"/>
      <c r="N78" s="262">
        <f>N60+N13</f>
        <v>178744668.84</v>
      </c>
      <c r="O78" s="262">
        <f>N78/E78</f>
        <v>5556.4260262986109</v>
      </c>
      <c r="P78" s="262">
        <f>ROUND(O78,0)</f>
        <v>5556</v>
      </c>
      <c r="Q78" s="262">
        <f>ROUND(P78*(1.0695),0)</f>
        <v>5942</v>
      </c>
    </row>
    <row r="79" spans="1:17" s="97" customFormat="1">
      <c r="A79" s="94"/>
      <c r="B79" s="263"/>
      <c r="C79" s="261" t="s">
        <v>383</v>
      </c>
      <c r="D79" s="185" t="s">
        <v>325</v>
      </c>
      <c r="E79" s="193">
        <f>E67+E42+E29+E17</f>
        <v>6766</v>
      </c>
      <c r="F79" s="193"/>
      <c r="G79" s="262"/>
      <c r="H79" s="193"/>
      <c r="I79" s="193"/>
      <c r="J79" s="193"/>
      <c r="K79" s="262"/>
      <c r="L79" s="193"/>
      <c r="M79" s="193"/>
      <c r="N79" s="262">
        <f>N67+N42+N29+N17</f>
        <v>51711545.719999999</v>
      </c>
      <c r="O79" s="262">
        <f t="shared" ref="O79:O82" si="0">N79/E79</f>
        <v>7642.8533431865208</v>
      </c>
      <c r="P79" s="262">
        <f t="shared" ref="P79:P82" si="1">ROUND(O79,0)</f>
        <v>7643</v>
      </c>
      <c r="Q79" s="262">
        <f t="shared" ref="Q79:Q82" si="2">ROUND(P79*(1.0695),0)</f>
        <v>8174</v>
      </c>
    </row>
    <row r="80" spans="1:17" s="97" customFormat="1">
      <c r="A80" s="94"/>
      <c r="B80" s="263"/>
      <c r="C80" s="261" t="s">
        <v>384</v>
      </c>
      <c r="D80" s="185" t="s">
        <v>325</v>
      </c>
      <c r="E80" s="193">
        <f>E71+E46+E33+E21</f>
        <v>3006</v>
      </c>
      <c r="F80" s="193"/>
      <c r="G80" s="262"/>
      <c r="H80" s="193"/>
      <c r="I80" s="193"/>
      <c r="J80" s="193"/>
      <c r="K80" s="262"/>
      <c r="L80" s="193"/>
      <c r="M80" s="193"/>
      <c r="N80" s="262">
        <f>N71+N46+N33+N21</f>
        <v>33623618.539999999</v>
      </c>
      <c r="O80" s="262">
        <f t="shared" si="0"/>
        <v>11185.501842980704</v>
      </c>
      <c r="P80" s="262">
        <f t="shared" si="1"/>
        <v>11186</v>
      </c>
      <c r="Q80" s="262">
        <f t="shared" si="2"/>
        <v>11963</v>
      </c>
    </row>
    <row r="81" spans="1:17" s="97" customFormat="1">
      <c r="A81" s="94"/>
      <c r="B81" s="263"/>
      <c r="C81" s="261" t="s">
        <v>385</v>
      </c>
      <c r="D81" s="185" t="s">
        <v>325</v>
      </c>
      <c r="E81" s="193">
        <f>E76+E37+E25</f>
        <v>1209</v>
      </c>
      <c r="F81" s="193"/>
      <c r="G81" s="262"/>
      <c r="H81" s="193"/>
      <c r="I81" s="193"/>
      <c r="J81" s="193"/>
      <c r="K81" s="262"/>
      <c r="L81" s="193"/>
      <c r="M81" s="193"/>
      <c r="N81" s="262">
        <f>N76+N37+N25</f>
        <v>14561097.560000002</v>
      </c>
      <c r="O81" s="262">
        <f t="shared" si="0"/>
        <v>12043.918577336644</v>
      </c>
      <c r="P81" s="262">
        <f t="shared" si="1"/>
        <v>12044</v>
      </c>
      <c r="Q81" s="262">
        <f t="shared" si="2"/>
        <v>12881</v>
      </c>
    </row>
    <row r="82" spans="1:17" s="97" customFormat="1">
      <c r="A82" s="94"/>
      <c r="B82" s="264"/>
      <c r="C82" s="261" t="s">
        <v>386</v>
      </c>
      <c r="D82" s="185" t="s">
        <v>325</v>
      </c>
      <c r="E82" s="193">
        <f>E55+E50</f>
        <v>3624</v>
      </c>
      <c r="F82" s="193"/>
      <c r="G82" s="262"/>
      <c r="H82" s="193"/>
      <c r="I82" s="193"/>
      <c r="J82" s="193"/>
      <c r="K82" s="262"/>
      <c r="L82" s="193"/>
      <c r="M82" s="193"/>
      <c r="N82" s="262">
        <f>N55+N50</f>
        <v>14007420.959999999</v>
      </c>
      <c r="O82" s="262">
        <f t="shared" si="0"/>
        <v>3865.18238410596</v>
      </c>
      <c r="P82" s="262">
        <f t="shared" si="1"/>
        <v>3865</v>
      </c>
      <c r="Q82" s="262">
        <f t="shared" si="2"/>
        <v>4134</v>
      </c>
    </row>
    <row r="83" spans="1:17" s="97" customFormat="1" ht="9.75" customHeight="1">
      <c r="A83" s="94"/>
      <c r="B83" s="95"/>
      <c r="C83" s="101"/>
      <c r="D83" s="103"/>
      <c r="E83" s="115"/>
      <c r="F83" s="115"/>
      <c r="G83" s="102"/>
      <c r="H83" s="115"/>
      <c r="I83" s="115"/>
      <c r="J83" s="115"/>
      <c r="K83" s="102"/>
      <c r="L83" s="115"/>
      <c r="M83" s="115"/>
      <c r="N83" s="102"/>
      <c r="O83" s="102"/>
      <c r="P83" s="102"/>
      <c r="Q83" s="102"/>
    </row>
    <row r="84" spans="1:17" s="97" customFormat="1">
      <c r="A84" s="94" t="s">
        <v>16</v>
      </c>
      <c r="B84" s="101" t="s">
        <v>466</v>
      </c>
      <c r="C84" s="101"/>
      <c r="D84" s="103"/>
      <c r="E84" s="115"/>
      <c r="F84" s="115"/>
      <c r="G84" s="102"/>
      <c r="H84" s="115"/>
      <c r="I84" s="115"/>
      <c r="J84" s="115"/>
      <c r="K84" s="102"/>
      <c r="L84" s="115"/>
      <c r="M84" s="115"/>
      <c r="N84" s="102"/>
      <c r="O84" s="102"/>
      <c r="P84" s="102"/>
      <c r="Q84" s="102"/>
    </row>
    <row r="85" spans="1:17" s="97" customFormat="1">
      <c r="A85" s="94">
        <v>5</v>
      </c>
      <c r="B85" s="95" t="s">
        <v>694</v>
      </c>
      <c r="C85" s="95" t="s">
        <v>1764</v>
      </c>
      <c r="D85" s="120" t="s">
        <v>697</v>
      </c>
      <c r="E85" s="116">
        <v>82</v>
      </c>
      <c r="F85" s="116" t="s">
        <v>53</v>
      </c>
      <c r="G85" s="99">
        <v>1357</v>
      </c>
      <c r="H85" s="116"/>
      <c r="I85" s="116"/>
      <c r="J85" s="99">
        <v>54.28</v>
      </c>
      <c r="K85" s="99">
        <f>302+7.78+0.95</f>
        <v>310.72999999999996</v>
      </c>
      <c r="L85" s="99">
        <f>(G85+H85+J85+K85)*E85</f>
        <v>141204.82</v>
      </c>
      <c r="M85" s="116"/>
      <c r="N85" s="99">
        <f>L85-M85</f>
        <v>141204.82</v>
      </c>
      <c r="O85" s="99">
        <f>N85/E85</f>
        <v>1722.01</v>
      </c>
      <c r="P85" s="99"/>
      <c r="Q85" s="99"/>
    </row>
    <row r="86" spans="1:17" s="97" customFormat="1">
      <c r="A86" s="94" t="s">
        <v>52</v>
      </c>
      <c r="B86" s="95" t="s">
        <v>695</v>
      </c>
      <c r="C86" s="194" t="s">
        <v>1765</v>
      </c>
      <c r="D86" s="120"/>
      <c r="E86" s="116"/>
      <c r="F86" s="116"/>
      <c r="G86" s="99"/>
      <c r="H86" s="116"/>
      <c r="I86" s="116"/>
      <c r="J86" s="116"/>
      <c r="K86" s="99"/>
      <c r="L86" s="99"/>
      <c r="M86" s="116"/>
      <c r="N86" s="99"/>
      <c r="O86" s="99"/>
      <c r="P86" s="99"/>
      <c r="Q86" s="99"/>
    </row>
    <row r="87" spans="1:17" s="97" customFormat="1">
      <c r="A87" s="94"/>
      <c r="B87" s="95" t="s">
        <v>696</v>
      </c>
      <c r="C87" s="95" t="s">
        <v>1766</v>
      </c>
      <c r="D87" s="185" t="s">
        <v>325</v>
      </c>
      <c r="E87" s="186">
        <f>SUM(E85:E86)</f>
        <v>82</v>
      </c>
      <c r="F87" s="187"/>
      <c r="G87" s="188"/>
      <c r="H87" s="188"/>
      <c r="I87" s="188"/>
      <c r="J87" s="188"/>
      <c r="K87" s="188"/>
      <c r="L87" s="188"/>
      <c r="M87" s="189"/>
      <c r="N87" s="190">
        <f>SUM(N85:N86)</f>
        <v>141204.82</v>
      </c>
      <c r="O87" s="190">
        <f>N87/E87</f>
        <v>1722.01</v>
      </c>
      <c r="P87" s="190">
        <f>ROUND(O87,0)</f>
        <v>1722</v>
      </c>
      <c r="Q87" s="191">
        <f>ROUND(P87*(1.0695),0)</f>
        <v>1842</v>
      </c>
    </row>
    <row r="88" spans="1:17" s="97" customFormat="1">
      <c r="A88" s="94"/>
      <c r="B88" s="95"/>
      <c r="C88" s="95"/>
      <c r="D88" s="103"/>
      <c r="E88" s="115"/>
      <c r="G88" s="99"/>
      <c r="H88" s="99"/>
      <c r="I88" s="99"/>
      <c r="J88" s="99"/>
      <c r="K88" s="99"/>
      <c r="L88" s="99"/>
      <c r="M88" s="98"/>
      <c r="N88" s="102"/>
      <c r="O88" s="102"/>
      <c r="P88" s="102"/>
      <c r="Q88" s="102"/>
    </row>
    <row r="89" spans="1:17" s="97" customFormat="1">
      <c r="A89" s="94" t="s">
        <v>495</v>
      </c>
      <c r="B89" s="95"/>
      <c r="C89" s="95"/>
      <c r="D89" s="120" t="s">
        <v>697</v>
      </c>
      <c r="E89" s="116">
        <v>384</v>
      </c>
      <c r="F89" s="116" t="s">
        <v>53</v>
      </c>
      <c r="G89" s="99">
        <v>1357</v>
      </c>
      <c r="H89" s="116"/>
      <c r="I89" s="116"/>
      <c r="J89" s="99">
        <v>54.28</v>
      </c>
      <c r="K89" s="99">
        <f>304+8+0.95</f>
        <v>312.95</v>
      </c>
      <c r="L89" s="99">
        <f>(G89+H89+J89+K89)*E89</f>
        <v>662104.32000000007</v>
      </c>
      <c r="M89" s="116"/>
      <c r="N89" s="99">
        <f>L89-M89</f>
        <v>662104.32000000007</v>
      </c>
      <c r="O89" s="99">
        <f>N89/E89</f>
        <v>1724.2300000000002</v>
      </c>
      <c r="P89" s="99"/>
      <c r="Q89" s="99"/>
    </row>
    <row r="90" spans="1:17" s="97" customFormat="1">
      <c r="A90" s="94"/>
      <c r="B90" s="95"/>
      <c r="C90" s="95"/>
      <c r="D90" s="120"/>
      <c r="E90" s="116"/>
      <c r="F90" s="116"/>
      <c r="G90" s="99"/>
      <c r="H90" s="116"/>
      <c r="I90" s="116"/>
      <c r="J90" s="116"/>
      <c r="K90" s="99"/>
      <c r="L90" s="99"/>
      <c r="M90" s="116"/>
      <c r="N90" s="99"/>
      <c r="O90" s="99"/>
      <c r="P90" s="99"/>
      <c r="Q90" s="99"/>
    </row>
    <row r="91" spans="1:17" s="97" customFormat="1">
      <c r="A91" s="94"/>
      <c r="B91" s="95"/>
      <c r="C91" s="95"/>
      <c r="D91" s="185" t="s">
        <v>325</v>
      </c>
      <c r="E91" s="186">
        <f>SUM(E89:E90)</f>
        <v>384</v>
      </c>
      <c r="F91" s="187"/>
      <c r="G91" s="188"/>
      <c r="H91" s="188"/>
      <c r="I91" s="188"/>
      <c r="J91" s="188"/>
      <c r="K91" s="188"/>
      <c r="L91" s="188"/>
      <c r="M91" s="189"/>
      <c r="N91" s="190">
        <f>SUM(N89:N90)</f>
        <v>662104.32000000007</v>
      </c>
      <c r="O91" s="190">
        <f>N91/E91</f>
        <v>1724.2300000000002</v>
      </c>
      <c r="P91" s="190">
        <f>ROUND(O91,0)</f>
        <v>1724</v>
      </c>
      <c r="Q91" s="191">
        <f>ROUND(P91*(1.0695),0)</f>
        <v>1844</v>
      </c>
    </row>
    <row r="92" spans="1:17" s="97" customFormat="1" ht="8.25" customHeight="1">
      <c r="A92" s="94"/>
      <c r="B92" s="95"/>
      <c r="C92" s="95"/>
      <c r="D92" s="103"/>
      <c r="E92" s="115"/>
      <c r="G92" s="99"/>
      <c r="H92" s="99"/>
      <c r="I92" s="99"/>
      <c r="J92" s="99"/>
      <c r="K92" s="99"/>
      <c r="L92" s="99"/>
      <c r="M92" s="98"/>
      <c r="N92" s="102"/>
      <c r="O92" s="102"/>
      <c r="P92" s="102"/>
      <c r="Q92" s="102"/>
    </row>
    <row r="93" spans="1:17" s="97" customFormat="1">
      <c r="A93" s="94" t="s">
        <v>496</v>
      </c>
      <c r="B93" s="95"/>
      <c r="C93" s="101"/>
      <c r="D93" s="120" t="s">
        <v>725</v>
      </c>
      <c r="E93" s="116">
        <v>236</v>
      </c>
      <c r="F93" s="116" t="s">
        <v>53</v>
      </c>
      <c r="G93" s="99">
        <v>1546</v>
      </c>
      <c r="H93" s="116"/>
      <c r="I93" s="116"/>
      <c r="J93" s="99">
        <v>61.84</v>
      </c>
      <c r="K93" s="99">
        <f>354+9.12+1.09</f>
        <v>364.21</v>
      </c>
      <c r="L93" s="99">
        <f>(G93+H93+J93+K93)*E93</f>
        <v>465403.8</v>
      </c>
      <c r="M93" s="116"/>
      <c r="N93" s="99">
        <f>L93-M93</f>
        <v>465403.8</v>
      </c>
      <c r="O93" s="99">
        <f>N93/E93</f>
        <v>1972.05</v>
      </c>
      <c r="P93" s="99"/>
      <c r="Q93" s="99"/>
    </row>
    <row r="94" spans="1:17" s="97" customFormat="1" ht="9" customHeight="1">
      <c r="A94" s="94"/>
      <c r="B94" s="95"/>
      <c r="C94" s="101"/>
      <c r="D94" s="103"/>
      <c r="E94" s="115"/>
      <c r="F94" s="115"/>
      <c r="G94" s="102"/>
      <c r="H94" s="115"/>
      <c r="I94" s="115"/>
      <c r="J94" s="115"/>
      <c r="K94" s="102"/>
      <c r="L94" s="115"/>
      <c r="M94" s="115"/>
      <c r="N94" s="102"/>
      <c r="O94" s="102"/>
      <c r="P94" s="102"/>
      <c r="Q94" s="102"/>
    </row>
    <row r="95" spans="1:17" s="97" customFormat="1">
      <c r="A95" s="94"/>
      <c r="B95" s="95"/>
      <c r="C95" s="101"/>
      <c r="D95" s="185" t="s">
        <v>325</v>
      </c>
      <c r="E95" s="186">
        <f>SUM(E93:E94)</f>
        <v>236</v>
      </c>
      <c r="F95" s="187"/>
      <c r="G95" s="188"/>
      <c r="H95" s="188"/>
      <c r="I95" s="188"/>
      <c r="J95" s="188"/>
      <c r="K95" s="188"/>
      <c r="L95" s="188"/>
      <c r="M95" s="189"/>
      <c r="N95" s="190">
        <f>SUM(N93:N94)</f>
        <v>465403.8</v>
      </c>
      <c r="O95" s="190">
        <f>N95/E95</f>
        <v>1972.05</v>
      </c>
      <c r="P95" s="190">
        <f>ROUND(O95,0)</f>
        <v>1972</v>
      </c>
      <c r="Q95" s="191">
        <f>ROUND(P95*(1.0695),0)</f>
        <v>2109</v>
      </c>
    </row>
    <row r="96" spans="1:17" s="97" customFormat="1" ht="9" customHeight="1">
      <c r="A96" s="94"/>
      <c r="B96" s="95"/>
      <c r="C96" s="101"/>
      <c r="D96" s="103"/>
      <c r="E96" s="115"/>
      <c r="G96" s="99"/>
      <c r="H96" s="99"/>
      <c r="I96" s="99"/>
      <c r="J96" s="99"/>
      <c r="K96" s="99"/>
      <c r="L96" s="99"/>
      <c r="M96" s="98"/>
      <c r="N96" s="102"/>
      <c r="O96" s="102"/>
      <c r="P96" s="102"/>
      <c r="Q96" s="102"/>
    </row>
    <row r="97" spans="1:17" s="97" customFormat="1">
      <c r="A97" s="94" t="s">
        <v>182</v>
      </c>
      <c r="B97" s="95"/>
      <c r="C97" s="101"/>
      <c r="D97" s="120" t="s">
        <v>725</v>
      </c>
      <c r="E97" s="116">
        <v>20</v>
      </c>
      <c r="F97" s="116" t="s">
        <v>53</v>
      </c>
      <c r="G97" s="99">
        <v>1546</v>
      </c>
      <c r="H97" s="116"/>
      <c r="I97" s="116"/>
      <c r="J97" s="99">
        <v>61.84</v>
      </c>
      <c r="K97" s="99">
        <f>343+8.84+1.08</f>
        <v>352.91999999999996</v>
      </c>
      <c r="L97" s="99">
        <f>(G97+H97+J97+K97)*E97</f>
        <v>39215.199999999997</v>
      </c>
      <c r="M97" s="116"/>
      <c r="N97" s="99">
        <f>L97-M97</f>
        <v>39215.199999999997</v>
      </c>
      <c r="O97" s="99">
        <f>N97/E97</f>
        <v>1960.7599999999998</v>
      </c>
      <c r="P97" s="99"/>
      <c r="Q97" s="99"/>
    </row>
    <row r="98" spans="1:17" s="97" customFormat="1" ht="9" customHeight="1">
      <c r="A98" s="94"/>
      <c r="B98" s="95"/>
      <c r="C98" s="101"/>
      <c r="D98" s="103"/>
      <c r="E98" s="115"/>
      <c r="F98" s="115"/>
      <c r="G98" s="102"/>
      <c r="H98" s="115"/>
      <c r="I98" s="115"/>
      <c r="J98" s="115"/>
      <c r="K98" s="102"/>
      <c r="L98" s="115"/>
      <c r="M98" s="115"/>
      <c r="N98" s="102"/>
      <c r="O98" s="102"/>
      <c r="P98" s="102"/>
      <c r="Q98" s="102"/>
    </row>
    <row r="99" spans="1:17" s="97" customFormat="1">
      <c r="A99" s="94"/>
      <c r="B99" s="95"/>
      <c r="C99" s="101"/>
      <c r="D99" s="185" t="s">
        <v>325</v>
      </c>
      <c r="E99" s="186">
        <f>SUM(E97:E98)</f>
        <v>20</v>
      </c>
      <c r="F99" s="187"/>
      <c r="G99" s="188"/>
      <c r="H99" s="188"/>
      <c r="I99" s="188"/>
      <c r="J99" s="188"/>
      <c r="K99" s="188"/>
      <c r="L99" s="188"/>
      <c r="M99" s="189"/>
      <c r="N99" s="190">
        <f>SUM(N97:N98)</f>
        <v>39215.199999999997</v>
      </c>
      <c r="O99" s="190">
        <f>N99/E99</f>
        <v>1960.7599999999998</v>
      </c>
      <c r="P99" s="190">
        <f>ROUND(O99,0)</f>
        <v>1961</v>
      </c>
      <c r="Q99" s="191">
        <f>ROUND(P99*(1.0695),0)</f>
        <v>2097</v>
      </c>
    </row>
    <row r="100" spans="1:17" s="97" customFormat="1">
      <c r="A100" s="94"/>
      <c r="B100" s="95"/>
      <c r="C100" s="101"/>
      <c r="D100" s="103"/>
      <c r="E100" s="115"/>
      <c r="G100" s="99"/>
      <c r="H100" s="99"/>
      <c r="I100" s="99"/>
      <c r="J100" s="99"/>
      <c r="K100" s="99"/>
      <c r="L100" s="99"/>
      <c r="M100" s="98"/>
      <c r="N100" s="102"/>
      <c r="O100" s="102"/>
      <c r="P100" s="102"/>
      <c r="Q100" s="102"/>
    </row>
    <row r="101" spans="1:17" s="97" customFormat="1">
      <c r="A101" s="94" t="s">
        <v>497</v>
      </c>
      <c r="B101" s="95"/>
      <c r="C101" s="95" t="s">
        <v>1777</v>
      </c>
      <c r="D101" s="120" t="s">
        <v>697</v>
      </c>
      <c r="E101" s="116">
        <v>506</v>
      </c>
      <c r="F101" s="116" t="s">
        <v>53</v>
      </c>
      <c r="G101" s="99">
        <v>1505</v>
      </c>
      <c r="H101" s="116"/>
      <c r="I101" s="116"/>
      <c r="J101" s="99">
        <v>75.25</v>
      </c>
      <c r="K101" s="99">
        <f>200+5.14+1.53</f>
        <v>206.67</v>
      </c>
      <c r="L101" s="99">
        <f>(G101+H101+J101+K101)*E101</f>
        <v>904181.52</v>
      </c>
      <c r="M101" s="116"/>
      <c r="N101" s="99">
        <f>L101-M101</f>
        <v>904181.52</v>
      </c>
      <c r="O101" s="99">
        <f>N101/E101</f>
        <v>1786.92</v>
      </c>
      <c r="P101" s="99"/>
      <c r="Q101" s="99"/>
    </row>
    <row r="102" spans="1:17" s="97" customFormat="1">
      <c r="A102" s="94"/>
      <c r="B102" s="95"/>
      <c r="C102" s="194" t="s">
        <v>1778</v>
      </c>
      <c r="D102" s="120"/>
      <c r="E102" s="116"/>
      <c r="F102" s="116"/>
      <c r="G102" s="99"/>
      <c r="H102" s="116"/>
      <c r="I102" s="116"/>
      <c r="J102" s="116"/>
      <c r="K102" s="99"/>
      <c r="L102" s="99"/>
      <c r="M102" s="116"/>
      <c r="N102" s="99"/>
      <c r="O102" s="99"/>
      <c r="P102" s="99"/>
      <c r="Q102" s="99"/>
    </row>
    <row r="103" spans="1:17" s="97" customFormat="1">
      <c r="A103" s="94"/>
      <c r="B103" s="95"/>
      <c r="C103" s="95" t="s">
        <v>1779</v>
      </c>
      <c r="D103" s="185" t="s">
        <v>325</v>
      </c>
      <c r="E103" s="186">
        <f>SUM(E101:E102)</f>
        <v>506</v>
      </c>
      <c r="F103" s="187"/>
      <c r="G103" s="188"/>
      <c r="H103" s="188"/>
      <c r="I103" s="188"/>
      <c r="J103" s="188"/>
      <c r="K103" s="188"/>
      <c r="L103" s="188"/>
      <c r="M103" s="189"/>
      <c r="N103" s="190">
        <f>SUM(N101:N102)</f>
        <v>904181.52</v>
      </c>
      <c r="O103" s="190">
        <f>N103/E103</f>
        <v>1786.92</v>
      </c>
      <c r="P103" s="190">
        <f>ROUND(O103,0)</f>
        <v>1787</v>
      </c>
      <c r="Q103" s="191">
        <f>ROUND(P103*(1.0695),0)</f>
        <v>1911</v>
      </c>
    </row>
    <row r="104" spans="1:17" s="97" customFormat="1">
      <c r="A104" s="94"/>
      <c r="B104" s="95"/>
      <c r="C104" s="95"/>
      <c r="D104" s="103"/>
      <c r="E104" s="115"/>
      <c r="G104" s="99"/>
      <c r="H104" s="99"/>
      <c r="I104" s="99"/>
      <c r="J104" s="99"/>
      <c r="K104" s="99"/>
      <c r="L104" s="99"/>
      <c r="M104" s="98"/>
      <c r="N104" s="102"/>
      <c r="O104" s="102"/>
      <c r="P104" s="102"/>
      <c r="Q104" s="102"/>
    </row>
    <row r="105" spans="1:17" s="97" customFormat="1">
      <c r="A105" s="94" t="s">
        <v>498</v>
      </c>
      <c r="B105" s="95"/>
      <c r="C105" s="95"/>
      <c r="D105" s="120" t="s">
        <v>697</v>
      </c>
      <c r="E105" s="116">
        <v>87</v>
      </c>
      <c r="F105" s="116" t="s">
        <v>53</v>
      </c>
      <c r="G105" s="99">
        <v>1505</v>
      </c>
      <c r="H105" s="116"/>
      <c r="I105" s="116"/>
      <c r="J105" s="99">
        <v>75.25</v>
      </c>
      <c r="K105" s="99">
        <f>220+5.65+1.53</f>
        <v>227.18</v>
      </c>
      <c r="L105" s="99">
        <f>(G105+H105+J105+K105)*E105</f>
        <v>157246.41</v>
      </c>
      <c r="M105" s="116"/>
      <c r="N105" s="99">
        <f>L105-M105</f>
        <v>157246.41</v>
      </c>
      <c r="O105" s="99">
        <f>N105/E105</f>
        <v>1807.43</v>
      </c>
      <c r="P105" s="99"/>
      <c r="Q105" s="99"/>
    </row>
    <row r="106" spans="1:17" s="97" customFormat="1">
      <c r="A106" s="94"/>
      <c r="B106" s="95"/>
      <c r="C106" s="95"/>
      <c r="D106" s="120"/>
      <c r="E106" s="116"/>
      <c r="F106" s="116"/>
      <c r="G106" s="99"/>
      <c r="H106" s="116"/>
      <c r="I106" s="116"/>
      <c r="J106" s="116"/>
      <c r="K106" s="99"/>
      <c r="L106" s="99"/>
      <c r="M106" s="116"/>
      <c r="N106" s="99"/>
      <c r="O106" s="99"/>
      <c r="P106" s="99"/>
      <c r="Q106" s="99"/>
    </row>
    <row r="107" spans="1:17" s="97" customFormat="1">
      <c r="A107" s="94"/>
      <c r="B107" s="95"/>
      <c r="C107" s="95"/>
      <c r="D107" s="185" t="s">
        <v>325</v>
      </c>
      <c r="E107" s="186">
        <f>SUM(E105:E106)</f>
        <v>87</v>
      </c>
      <c r="F107" s="187"/>
      <c r="G107" s="188"/>
      <c r="H107" s="188"/>
      <c r="I107" s="188"/>
      <c r="J107" s="188"/>
      <c r="K107" s="188"/>
      <c r="L107" s="188"/>
      <c r="M107" s="189"/>
      <c r="N107" s="190">
        <f>SUM(N105:N106)</f>
        <v>157246.41</v>
      </c>
      <c r="O107" s="190">
        <f>N107/E107</f>
        <v>1807.43</v>
      </c>
      <c r="P107" s="190">
        <f>ROUND(O107,0)</f>
        <v>1807</v>
      </c>
      <c r="Q107" s="191">
        <f>ROUND(P107*(1.0695),0)</f>
        <v>1933</v>
      </c>
    </row>
    <row r="108" spans="1:17" s="97" customFormat="1">
      <c r="A108" s="94"/>
      <c r="B108" s="95"/>
      <c r="C108" s="95"/>
      <c r="D108" s="103"/>
      <c r="E108" s="115"/>
      <c r="G108" s="99"/>
      <c r="H108" s="99"/>
      <c r="I108" s="99"/>
      <c r="J108" s="99"/>
      <c r="K108" s="99"/>
      <c r="L108" s="99"/>
      <c r="M108" s="98"/>
      <c r="N108" s="102"/>
      <c r="O108" s="102"/>
      <c r="P108" s="102"/>
      <c r="Q108" s="102"/>
    </row>
    <row r="109" spans="1:17" s="97" customFormat="1">
      <c r="A109" s="94" t="s">
        <v>298</v>
      </c>
      <c r="B109" s="95"/>
      <c r="C109" s="95"/>
      <c r="D109" s="120" t="s">
        <v>697</v>
      </c>
      <c r="E109" s="116">
        <v>130</v>
      </c>
      <c r="F109" s="116" t="s">
        <v>53</v>
      </c>
      <c r="G109" s="99">
        <v>1505</v>
      </c>
      <c r="H109" s="116"/>
      <c r="I109" s="116"/>
      <c r="J109" s="99">
        <v>75.25</v>
      </c>
      <c r="K109" s="99">
        <f>220+5.65+1.53</f>
        <v>227.18</v>
      </c>
      <c r="L109" s="99">
        <f>(G109+H109+J109+K109)*E109</f>
        <v>234965.9</v>
      </c>
      <c r="M109" s="116"/>
      <c r="N109" s="99">
        <f>L109-M109</f>
        <v>234965.9</v>
      </c>
      <c r="O109" s="99">
        <f>N109/E109</f>
        <v>1807.43</v>
      </c>
      <c r="P109" s="99"/>
      <c r="Q109" s="99"/>
    </row>
    <row r="110" spans="1:17" s="97" customFormat="1">
      <c r="A110" s="94"/>
      <c r="B110" s="95"/>
      <c r="C110" s="95"/>
      <c r="D110" s="120"/>
      <c r="E110" s="116"/>
      <c r="F110" s="116"/>
      <c r="G110" s="99"/>
      <c r="H110" s="116"/>
      <c r="I110" s="116"/>
      <c r="J110" s="116"/>
      <c r="K110" s="99"/>
      <c r="L110" s="99"/>
      <c r="M110" s="116"/>
      <c r="N110" s="99"/>
      <c r="O110" s="99"/>
      <c r="P110" s="99"/>
      <c r="Q110" s="99"/>
    </row>
    <row r="111" spans="1:17" s="97" customFormat="1">
      <c r="A111" s="94"/>
      <c r="B111" s="95"/>
      <c r="C111" s="95"/>
      <c r="D111" s="185" t="s">
        <v>325</v>
      </c>
      <c r="E111" s="186">
        <f>SUM(E109:E110)</f>
        <v>130</v>
      </c>
      <c r="F111" s="187"/>
      <c r="G111" s="188"/>
      <c r="H111" s="188"/>
      <c r="I111" s="188"/>
      <c r="J111" s="188"/>
      <c r="K111" s="188"/>
      <c r="L111" s="188"/>
      <c r="M111" s="189"/>
      <c r="N111" s="190">
        <f>SUM(N109:N110)</f>
        <v>234965.9</v>
      </c>
      <c r="O111" s="190">
        <f>N111/E111</f>
        <v>1807.43</v>
      </c>
      <c r="P111" s="190">
        <f>ROUND(O111,0)</f>
        <v>1807</v>
      </c>
      <c r="Q111" s="191">
        <f>ROUND(P111*(1.0695),0)</f>
        <v>1933</v>
      </c>
    </row>
    <row r="112" spans="1:17" s="97" customFormat="1">
      <c r="A112" s="94"/>
      <c r="B112" s="95"/>
      <c r="C112" s="95"/>
      <c r="D112" s="103"/>
      <c r="E112" s="115"/>
      <c r="G112" s="99"/>
      <c r="H112" s="99"/>
      <c r="I112" s="99"/>
      <c r="J112" s="99"/>
      <c r="K112" s="99"/>
      <c r="L112" s="99"/>
      <c r="M112" s="98"/>
      <c r="N112" s="102"/>
      <c r="O112" s="102"/>
      <c r="P112" s="102"/>
      <c r="Q112" s="102"/>
    </row>
    <row r="113" spans="1:17" s="97" customFormat="1">
      <c r="A113" s="94">
        <v>6</v>
      </c>
      <c r="B113" s="95" t="s">
        <v>701</v>
      </c>
      <c r="C113" s="95" t="s">
        <v>1770</v>
      </c>
      <c r="D113" s="120" t="s">
        <v>1786</v>
      </c>
      <c r="E113" s="116">
        <v>100</v>
      </c>
      <c r="F113" s="116" t="s">
        <v>53</v>
      </c>
      <c r="G113" s="99">
        <v>1700</v>
      </c>
      <c r="H113" s="116"/>
      <c r="I113" s="116"/>
      <c r="J113" s="99">
        <v>68</v>
      </c>
      <c r="K113" s="99">
        <v>180</v>
      </c>
      <c r="L113" s="99">
        <f>(G113+H113+J113+K113)*E113</f>
        <v>194800</v>
      </c>
      <c r="M113" s="116"/>
      <c r="N113" s="99">
        <f>L113-M113</f>
        <v>194800</v>
      </c>
      <c r="O113" s="99">
        <f>N113/E113</f>
        <v>1948</v>
      </c>
      <c r="P113" s="99"/>
      <c r="Q113" s="99"/>
    </row>
    <row r="114" spans="1:17" s="97" customFormat="1">
      <c r="A114" s="94" t="s">
        <v>52</v>
      </c>
      <c r="B114" s="95" t="s">
        <v>702</v>
      </c>
      <c r="C114" s="194" t="s">
        <v>1771</v>
      </c>
      <c r="D114" s="103"/>
      <c r="E114" s="115"/>
      <c r="F114" s="115"/>
      <c r="G114" s="102"/>
      <c r="H114" s="115"/>
      <c r="I114" s="115"/>
      <c r="J114" s="115"/>
      <c r="K114" s="102"/>
      <c r="L114" s="115"/>
      <c r="M114" s="115"/>
      <c r="N114" s="102"/>
      <c r="O114" s="102"/>
      <c r="P114" s="102"/>
      <c r="Q114" s="102"/>
    </row>
    <row r="115" spans="1:17" s="97" customFormat="1">
      <c r="A115" s="94"/>
      <c r="B115" s="95" t="s">
        <v>247</v>
      </c>
      <c r="C115" s="95" t="s">
        <v>1769</v>
      </c>
      <c r="D115" s="185" t="s">
        <v>325</v>
      </c>
      <c r="E115" s="186">
        <f>SUM(E113:E114)</f>
        <v>100</v>
      </c>
      <c r="F115" s="187"/>
      <c r="G115" s="188"/>
      <c r="H115" s="188"/>
      <c r="I115" s="188"/>
      <c r="J115" s="188"/>
      <c r="K115" s="188"/>
      <c r="L115" s="188"/>
      <c r="M115" s="189"/>
      <c r="N115" s="190">
        <f>SUM(N113:N114)</f>
        <v>194800</v>
      </c>
      <c r="O115" s="190">
        <f>N115/E115</f>
        <v>1948</v>
      </c>
      <c r="P115" s="190">
        <f>ROUND(O115,0)</f>
        <v>1948</v>
      </c>
      <c r="Q115" s="191">
        <f>ROUND(P115*(1.0695),0)</f>
        <v>2083</v>
      </c>
    </row>
    <row r="116" spans="1:17" s="97" customFormat="1">
      <c r="A116" s="94"/>
      <c r="B116" s="95"/>
      <c r="C116" s="95"/>
      <c r="D116" s="103"/>
      <c r="E116" s="115"/>
      <c r="G116" s="99"/>
      <c r="H116" s="99"/>
      <c r="I116" s="99"/>
      <c r="J116" s="99"/>
      <c r="K116" s="99"/>
      <c r="L116" s="99"/>
      <c r="M116" s="98"/>
      <c r="N116" s="102"/>
      <c r="O116" s="102"/>
      <c r="P116" s="102"/>
      <c r="Q116" s="102"/>
    </row>
    <row r="117" spans="1:17" s="97" customFormat="1">
      <c r="A117" s="94" t="s">
        <v>495</v>
      </c>
      <c r="B117" s="95"/>
      <c r="C117" s="101"/>
      <c r="D117" s="120" t="s">
        <v>1786</v>
      </c>
      <c r="E117" s="116">
        <v>401</v>
      </c>
      <c r="F117" s="116" t="s">
        <v>53</v>
      </c>
      <c r="G117" s="99">
        <v>1700</v>
      </c>
      <c r="H117" s="116"/>
      <c r="I117" s="116"/>
      <c r="J117" s="99">
        <v>68</v>
      </c>
      <c r="K117" s="99">
        <v>70</v>
      </c>
      <c r="L117" s="99">
        <f>(G117+H117+J117+K117)*E117</f>
        <v>737038</v>
      </c>
      <c r="M117" s="116"/>
      <c r="N117" s="99">
        <f>L117-M117</f>
        <v>737038</v>
      </c>
      <c r="O117" s="99">
        <f>N117/E117</f>
        <v>1838</v>
      </c>
      <c r="P117" s="99"/>
      <c r="Q117" s="99"/>
    </row>
    <row r="118" spans="1:17" s="97" customFormat="1">
      <c r="A118" s="94"/>
      <c r="B118" s="95"/>
      <c r="C118" s="101"/>
      <c r="D118" s="103"/>
      <c r="E118" s="115"/>
      <c r="F118" s="115"/>
      <c r="G118" s="102"/>
      <c r="H118" s="115"/>
      <c r="I118" s="115"/>
      <c r="J118" s="115"/>
      <c r="K118" s="102"/>
      <c r="L118" s="115"/>
      <c r="M118" s="115"/>
      <c r="N118" s="102"/>
      <c r="O118" s="102"/>
      <c r="P118" s="102"/>
      <c r="Q118" s="102"/>
    </row>
    <row r="119" spans="1:17" s="97" customFormat="1">
      <c r="A119" s="94"/>
      <c r="B119" s="95"/>
      <c r="C119" s="101"/>
      <c r="D119" s="185" t="s">
        <v>325</v>
      </c>
      <c r="E119" s="186">
        <f>SUM(E117:E118)</f>
        <v>401</v>
      </c>
      <c r="F119" s="187"/>
      <c r="G119" s="188"/>
      <c r="H119" s="188"/>
      <c r="I119" s="188"/>
      <c r="J119" s="188"/>
      <c r="K119" s="188"/>
      <c r="L119" s="188"/>
      <c r="M119" s="189"/>
      <c r="N119" s="190">
        <f>SUM(N117:N118)</f>
        <v>737038</v>
      </c>
      <c r="O119" s="190">
        <f>N119/E119</f>
        <v>1838</v>
      </c>
      <c r="P119" s="190">
        <f>ROUND(O119,0)</f>
        <v>1838</v>
      </c>
      <c r="Q119" s="191">
        <f>ROUND(P119*(1.0695),0)</f>
        <v>1966</v>
      </c>
    </row>
    <row r="120" spans="1:17" s="97" customFormat="1">
      <c r="A120" s="94"/>
      <c r="B120" s="95"/>
      <c r="C120" s="101"/>
      <c r="D120" s="103"/>
      <c r="E120" s="115"/>
      <c r="G120" s="99"/>
      <c r="H120" s="99"/>
      <c r="I120" s="99"/>
      <c r="J120" s="99"/>
      <c r="K120" s="99"/>
      <c r="L120" s="99"/>
      <c r="M120" s="98"/>
      <c r="N120" s="102"/>
      <c r="O120" s="102"/>
      <c r="P120" s="102"/>
      <c r="Q120" s="102"/>
    </row>
    <row r="121" spans="1:17" s="97" customFormat="1">
      <c r="A121" s="94" t="s">
        <v>496</v>
      </c>
      <c r="B121" s="95"/>
      <c r="C121" s="101"/>
      <c r="D121" s="120" t="s">
        <v>726</v>
      </c>
      <c r="E121" s="116">
        <v>192</v>
      </c>
      <c r="F121" s="116" t="s">
        <v>53</v>
      </c>
      <c r="G121" s="99">
        <v>1675</v>
      </c>
      <c r="H121" s="116"/>
      <c r="I121" s="116"/>
      <c r="J121" s="99">
        <v>67</v>
      </c>
      <c r="K121" s="99">
        <v>70</v>
      </c>
      <c r="L121" s="99">
        <f>(G121+H121+J121+K121)*E121</f>
        <v>347904</v>
      </c>
      <c r="M121" s="116"/>
      <c r="N121" s="99">
        <f>L121-M121</f>
        <v>347904</v>
      </c>
      <c r="O121" s="99">
        <f>N121/E121</f>
        <v>1812</v>
      </c>
      <c r="P121" s="99"/>
      <c r="Q121" s="99"/>
    </row>
    <row r="122" spans="1:17" s="97" customFormat="1">
      <c r="A122" s="94"/>
      <c r="B122" s="95"/>
      <c r="C122" s="101"/>
      <c r="D122" s="120"/>
      <c r="E122" s="116"/>
      <c r="F122" s="116"/>
      <c r="G122" s="99"/>
      <c r="H122" s="116"/>
      <c r="I122" s="116"/>
      <c r="J122" s="116"/>
      <c r="K122" s="99"/>
      <c r="L122" s="99"/>
      <c r="M122" s="116"/>
      <c r="N122" s="99"/>
      <c r="O122" s="99"/>
      <c r="P122" s="99"/>
      <c r="Q122" s="99"/>
    </row>
    <row r="123" spans="1:17" s="97" customFormat="1">
      <c r="A123" s="94"/>
      <c r="B123" s="95"/>
      <c r="C123" s="101"/>
      <c r="D123" s="185" t="s">
        <v>325</v>
      </c>
      <c r="E123" s="186">
        <f>SUM(E121:E122)</f>
        <v>192</v>
      </c>
      <c r="F123" s="187"/>
      <c r="G123" s="188"/>
      <c r="H123" s="188"/>
      <c r="I123" s="188"/>
      <c r="J123" s="188"/>
      <c r="K123" s="188"/>
      <c r="L123" s="188"/>
      <c r="M123" s="189"/>
      <c r="N123" s="190">
        <f>SUM(N121:N122)</f>
        <v>347904</v>
      </c>
      <c r="O123" s="190">
        <f>N123/E123</f>
        <v>1812</v>
      </c>
      <c r="P123" s="190">
        <f>ROUND(O123,0)</f>
        <v>1812</v>
      </c>
      <c r="Q123" s="191">
        <f>ROUND(P123*(1.0695),0)</f>
        <v>1938</v>
      </c>
    </row>
    <row r="124" spans="1:17" s="97" customFormat="1" ht="12.75">
      <c r="A124" s="94"/>
      <c r="B124" s="95"/>
      <c r="C124" s="101"/>
      <c r="D124" s="103"/>
      <c r="E124" s="115"/>
      <c r="G124" s="99"/>
      <c r="H124" s="99"/>
      <c r="I124" s="99"/>
      <c r="J124" s="99"/>
      <c r="K124" s="99"/>
      <c r="L124" s="99"/>
      <c r="M124" s="98"/>
      <c r="N124" s="102"/>
      <c r="O124" s="102"/>
      <c r="P124" s="102"/>
      <c r="Q124" s="15" t="s">
        <v>845</v>
      </c>
    </row>
    <row r="125" spans="1:17" s="193" customFormat="1">
      <c r="A125" s="193">
        <v>1</v>
      </c>
      <c r="B125" s="193">
        <v>2</v>
      </c>
      <c r="C125" s="193">
        <v>3</v>
      </c>
      <c r="D125" s="193">
        <v>4</v>
      </c>
      <c r="E125" s="193">
        <v>5</v>
      </c>
      <c r="F125" s="193">
        <v>6</v>
      </c>
      <c r="G125" s="193">
        <v>7</v>
      </c>
      <c r="H125" s="193">
        <v>8</v>
      </c>
      <c r="I125" s="193">
        <v>9</v>
      </c>
      <c r="J125" s="193">
        <v>10</v>
      </c>
      <c r="K125" s="193">
        <v>11</v>
      </c>
      <c r="L125" s="193">
        <v>12</v>
      </c>
      <c r="M125" s="193">
        <v>13</v>
      </c>
      <c r="N125" s="193">
        <v>14</v>
      </c>
      <c r="O125" s="193">
        <v>15</v>
      </c>
      <c r="P125" s="193">
        <v>16</v>
      </c>
      <c r="Q125" s="193">
        <v>17</v>
      </c>
    </row>
    <row r="126" spans="1:17" s="115" customFormat="1"/>
    <row r="127" spans="1:17" s="97" customFormat="1">
      <c r="A127" s="94" t="s">
        <v>182</v>
      </c>
      <c r="B127" s="95"/>
      <c r="C127" s="95" t="s">
        <v>1770</v>
      </c>
      <c r="D127" s="120" t="s">
        <v>1786</v>
      </c>
      <c r="E127" s="116">
        <v>499</v>
      </c>
      <c r="F127" s="116" t="s">
        <v>53</v>
      </c>
      <c r="G127" s="99">
        <v>1790</v>
      </c>
      <c r="H127" s="116"/>
      <c r="I127" s="116"/>
      <c r="J127" s="99">
        <v>89.5</v>
      </c>
      <c r="K127" s="99">
        <v>80</v>
      </c>
      <c r="L127" s="99">
        <f>(G127+H127+J127+K127)*E127</f>
        <v>977790.5</v>
      </c>
      <c r="M127" s="116"/>
      <c r="N127" s="99">
        <f>L127-M127</f>
        <v>977790.5</v>
      </c>
      <c r="O127" s="99">
        <f>N127/E127</f>
        <v>1959.5</v>
      </c>
      <c r="P127" s="99"/>
      <c r="Q127" s="99"/>
    </row>
    <row r="128" spans="1:17" s="97" customFormat="1">
      <c r="A128" s="94"/>
      <c r="B128" s="95"/>
      <c r="C128" s="194" t="s">
        <v>1785</v>
      </c>
      <c r="D128" s="103"/>
      <c r="E128" s="115"/>
      <c r="F128" s="115"/>
      <c r="G128" s="102"/>
      <c r="H128" s="115"/>
      <c r="I128" s="115"/>
      <c r="J128" s="115"/>
      <c r="K128" s="102"/>
      <c r="L128" s="115"/>
      <c r="M128" s="115"/>
      <c r="N128" s="102"/>
      <c r="O128" s="102"/>
      <c r="P128" s="102"/>
      <c r="Q128" s="102"/>
    </row>
    <row r="129" spans="1:17" s="97" customFormat="1">
      <c r="A129" s="94"/>
      <c r="B129" s="95"/>
      <c r="C129" s="95" t="s">
        <v>1782</v>
      </c>
      <c r="D129" s="185" t="s">
        <v>325</v>
      </c>
      <c r="E129" s="186">
        <f>SUM(E127:E128)</f>
        <v>499</v>
      </c>
      <c r="F129" s="187"/>
      <c r="G129" s="188"/>
      <c r="H129" s="188"/>
      <c r="I129" s="188"/>
      <c r="J129" s="188"/>
      <c r="K129" s="188"/>
      <c r="L129" s="188"/>
      <c r="M129" s="189"/>
      <c r="N129" s="190">
        <f>SUM(N127:N128)</f>
        <v>977790.5</v>
      </c>
      <c r="O129" s="190">
        <f>N129/E129</f>
        <v>1959.5</v>
      </c>
      <c r="P129" s="190">
        <f>ROUND(O129,0)</f>
        <v>1960</v>
      </c>
      <c r="Q129" s="191">
        <f>ROUND(P129*(1.0695),0)</f>
        <v>2096</v>
      </c>
    </row>
    <row r="130" spans="1:17" s="97" customFormat="1">
      <c r="A130" s="94"/>
      <c r="B130" s="95"/>
      <c r="C130" s="101"/>
      <c r="D130" s="103"/>
      <c r="E130" s="115"/>
      <c r="G130" s="99"/>
      <c r="H130" s="99"/>
      <c r="I130" s="99"/>
      <c r="J130" s="99"/>
      <c r="K130" s="99"/>
      <c r="L130" s="99"/>
      <c r="M130" s="98"/>
      <c r="N130" s="102"/>
      <c r="O130" s="102"/>
      <c r="P130" s="102"/>
      <c r="Q130" s="102"/>
    </row>
    <row r="131" spans="1:17" s="97" customFormat="1">
      <c r="A131" s="94">
        <v>7</v>
      </c>
      <c r="B131" s="95" t="s">
        <v>698</v>
      </c>
      <c r="C131" s="95" t="s">
        <v>1772</v>
      </c>
      <c r="D131" s="120" t="s">
        <v>1786</v>
      </c>
      <c r="E131" s="116">
        <v>503</v>
      </c>
      <c r="F131" s="116" t="s">
        <v>53</v>
      </c>
      <c r="G131" s="99">
        <v>1750</v>
      </c>
      <c r="H131" s="116"/>
      <c r="I131" s="116"/>
      <c r="J131" s="99">
        <v>70</v>
      </c>
      <c r="K131" s="99">
        <v>100</v>
      </c>
      <c r="L131" s="99">
        <f>(G131+H131+J131+K131)*E131</f>
        <v>965760</v>
      </c>
      <c r="M131" s="116"/>
      <c r="N131" s="99">
        <f>L131-M131</f>
        <v>965760</v>
      </c>
      <c r="O131" s="99">
        <f>N131/E131</f>
        <v>1920</v>
      </c>
      <c r="P131" s="99"/>
      <c r="Q131" s="99"/>
    </row>
    <row r="132" spans="1:17" s="97" customFormat="1">
      <c r="A132" s="94" t="s">
        <v>52</v>
      </c>
      <c r="B132" s="95" t="s">
        <v>699</v>
      </c>
      <c r="C132" s="194" t="s">
        <v>1773</v>
      </c>
      <c r="D132" s="120"/>
      <c r="E132" s="116"/>
      <c r="F132" s="116"/>
      <c r="G132" s="99"/>
      <c r="H132" s="116"/>
      <c r="I132" s="116"/>
      <c r="J132" s="116"/>
      <c r="K132" s="99"/>
      <c r="L132" s="99"/>
      <c r="M132" s="116"/>
      <c r="N132" s="99"/>
      <c r="O132" s="99"/>
      <c r="P132" s="99"/>
      <c r="Q132" s="99"/>
    </row>
    <row r="133" spans="1:17" s="97" customFormat="1">
      <c r="A133" s="94"/>
      <c r="B133" s="95" t="s">
        <v>700</v>
      </c>
      <c r="C133" s="95" t="s">
        <v>1769</v>
      </c>
      <c r="D133" s="185" t="s">
        <v>325</v>
      </c>
      <c r="E133" s="186">
        <f>SUM(E131:E132)</f>
        <v>503</v>
      </c>
      <c r="F133" s="187"/>
      <c r="G133" s="188"/>
      <c r="H133" s="188"/>
      <c r="I133" s="188"/>
      <c r="J133" s="188"/>
      <c r="K133" s="188"/>
      <c r="L133" s="188"/>
      <c r="M133" s="189"/>
      <c r="N133" s="190">
        <f>SUM(N131:N132)</f>
        <v>965760</v>
      </c>
      <c r="O133" s="190">
        <f>N133/E133</f>
        <v>1920</v>
      </c>
      <c r="P133" s="190">
        <f>ROUND(O133,0)</f>
        <v>1920</v>
      </c>
      <c r="Q133" s="191">
        <f>ROUND(P133*(1.0695),0)</f>
        <v>2053</v>
      </c>
    </row>
    <row r="134" spans="1:17" s="97" customFormat="1">
      <c r="A134" s="94"/>
      <c r="B134" s="95"/>
      <c r="C134" s="95"/>
      <c r="D134" s="103"/>
      <c r="E134" s="115"/>
      <c r="G134" s="99"/>
      <c r="H134" s="99"/>
      <c r="I134" s="99"/>
      <c r="J134" s="99"/>
      <c r="K134" s="99"/>
      <c r="L134" s="99"/>
      <c r="M134" s="98"/>
      <c r="N134" s="102"/>
      <c r="O134" s="102"/>
      <c r="P134" s="102"/>
      <c r="Q134" s="102"/>
    </row>
    <row r="135" spans="1:17" s="97" customFormat="1">
      <c r="A135" s="94" t="s">
        <v>495</v>
      </c>
      <c r="B135" s="95"/>
      <c r="C135" s="95" t="s">
        <v>1780</v>
      </c>
      <c r="D135" s="120" t="s">
        <v>697</v>
      </c>
      <c r="E135" s="116">
        <v>108</v>
      </c>
      <c r="F135" s="116" t="s">
        <v>53</v>
      </c>
      <c r="G135" s="99">
        <v>1415</v>
      </c>
      <c r="H135" s="116"/>
      <c r="I135" s="116"/>
      <c r="J135" s="99">
        <v>70.75</v>
      </c>
      <c r="K135" s="99">
        <f>200</f>
        <v>200</v>
      </c>
      <c r="L135" s="99">
        <f>(G135+H135+J135+K135)*E135</f>
        <v>182061</v>
      </c>
      <c r="M135" s="116"/>
      <c r="N135" s="99">
        <f>L135-M135</f>
        <v>182061</v>
      </c>
      <c r="O135" s="99">
        <f>N135/E135</f>
        <v>1685.75</v>
      </c>
      <c r="P135" s="99"/>
      <c r="Q135" s="99"/>
    </row>
    <row r="136" spans="1:17" s="97" customFormat="1">
      <c r="A136" s="94"/>
      <c r="B136" s="95"/>
      <c r="C136" s="95" t="s">
        <v>1781</v>
      </c>
      <c r="D136" s="120"/>
      <c r="E136" s="116"/>
      <c r="F136" s="116"/>
      <c r="G136" s="99"/>
      <c r="H136" s="116"/>
      <c r="I136" s="116"/>
      <c r="J136" s="116"/>
      <c r="K136" s="99"/>
      <c r="L136" s="99"/>
      <c r="M136" s="116"/>
      <c r="N136" s="99"/>
      <c r="O136" s="99"/>
      <c r="P136" s="99"/>
      <c r="Q136" s="99"/>
    </row>
    <row r="137" spans="1:17" s="97" customFormat="1">
      <c r="A137" s="94"/>
      <c r="B137" s="95"/>
      <c r="C137" s="95" t="s">
        <v>1782</v>
      </c>
      <c r="D137" s="185" t="s">
        <v>325</v>
      </c>
      <c r="E137" s="186">
        <f>SUM(E135:E136)</f>
        <v>108</v>
      </c>
      <c r="F137" s="187"/>
      <c r="G137" s="188"/>
      <c r="H137" s="188"/>
      <c r="I137" s="188"/>
      <c r="J137" s="188"/>
      <c r="K137" s="188"/>
      <c r="L137" s="188"/>
      <c r="M137" s="189"/>
      <c r="N137" s="190">
        <f>SUM(N135:N136)</f>
        <v>182061</v>
      </c>
      <c r="O137" s="190">
        <f>N137/E137</f>
        <v>1685.75</v>
      </c>
      <c r="P137" s="190">
        <f>ROUND(O137,0)</f>
        <v>1686</v>
      </c>
      <c r="Q137" s="191">
        <f>ROUND(P137*(1.0695),0)</f>
        <v>1803</v>
      </c>
    </row>
    <row r="138" spans="1:17" s="97" customFormat="1">
      <c r="A138" s="94"/>
      <c r="B138" s="95"/>
      <c r="C138" s="101"/>
      <c r="D138" s="103"/>
      <c r="E138" s="115"/>
      <c r="G138" s="99"/>
      <c r="H138" s="99"/>
      <c r="I138" s="99"/>
      <c r="J138" s="99"/>
      <c r="K138" s="99"/>
      <c r="L138" s="99"/>
      <c r="M138" s="98"/>
      <c r="N138" s="102"/>
      <c r="O138" s="102"/>
      <c r="P138" s="102"/>
      <c r="Q138" s="102"/>
    </row>
    <row r="139" spans="1:17" s="97" customFormat="1">
      <c r="A139" s="94" t="s">
        <v>496</v>
      </c>
      <c r="B139" s="95"/>
      <c r="C139" s="101"/>
      <c r="D139" s="120" t="s">
        <v>697</v>
      </c>
      <c r="E139" s="116">
        <v>206</v>
      </c>
      <c r="F139" s="116" t="s">
        <v>53</v>
      </c>
      <c r="G139" s="99">
        <v>1415</v>
      </c>
      <c r="H139" s="116"/>
      <c r="I139" s="116"/>
      <c r="J139" s="99">
        <v>70.75</v>
      </c>
      <c r="K139" s="99">
        <v>170</v>
      </c>
      <c r="L139" s="99">
        <f>(G139+H139+J139+K139)*E139</f>
        <v>341084.5</v>
      </c>
      <c r="M139" s="116"/>
      <c r="N139" s="99">
        <f>L139-M139</f>
        <v>341084.5</v>
      </c>
      <c r="O139" s="99">
        <f>N139/E139</f>
        <v>1655.75</v>
      </c>
      <c r="P139" s="99"/>
      <c r="Q139" s="99"/>
    </row>
    <row r="140" spans="1:17" s="97" customFormat="1">
      <c r="A140" s="94"/>
      <c r="B140" s="95"/>
      <c r="C140" s="101"/>
      <c r="D140" s="120"/>
      <c r="E140" s="116"/>
      <c r="F140" s="116"/>
      <c r="G140" s="99"/>
      <c r="H140" s="116"/>
      <c r="I140" s="116"/>
      <c r="J140" s="116"/>
      <c r="K140" s="99"/>
      <c r="L140" s="99"/>
      <c r="M140" s="116"/>
      <c r="N140" s="99"/>
      <c r="O140" s="99"/>
      <c r="P140" s="99"/>
      <c r="Q140" s="99"/>
    </row>
    <row r="141" spans="1:17" s="97" customFormat="1">
      <c r="A141" s="94"/>
      <c r="B141" s="95"/>
      <c r="C141" s="101"/>
      <c r="D141" s="185" t="s">
        <v>325</v>
      </c>
      <c r="E141" s="186">
        <f>SUM(E139:E140)</f>
        <v>206</v>
      </c>
      <c r="F141" s="187"/>
      <c r="G141" s="188"/>
      <c r="H141" s="188"/>
      <c r="I141" s="188"/>
      <c r="J141" s="188"/>
      <c r="K141" s="188"/>
      <c r="L141" s="188"/>
      <c r="M141" s="189"/>
      <c r="N141" s="190">
        <f>SUM(N139:N140)</f>
        <v>341084.5</v>
      </c>
      <c r="O141" s="190">
        <f>N141/E141</f>
        <v>1655.75</v>
      </c>
      <c r="P141" s="190">
        <f>ROUND(O141,0)</f>
        <v>1656</v>
      </c>
      <c r="Q141" s="191">
        <f>ROUND(P141*(1.0695),0)</f>
        <v>1771</v>
      </c>
    </row>
    <row r="142" spans="1:17" s="97" customFormat="1">
      <c r="A142" s="94"/>
      <c r="B142" s="95"/>
      <c r="C142" s="101"/>
      <c r="D142" s="103"/>
      <c r="E142" s="115"/>
      <c r="G142" s="99"/>
      <c r="H142" s="99"/>
      <c r="I142" s="99"/>
      <c r="J142" s="99"/>
      <c r="K142" s="99"/>
      <c r="L142" s="99"/>
      <c r="M142" s="98"/>
      <c r="N142" s="102"/>
      <c r="O142" s="102"/>
      <c r="P142" s="102"/>
      <c r="Q142" s="102"/>
    </row>
    <row r="143" spans="1:17" s="97" customFormat="1">
      <c r="A143" s="94" t="s">
        <v>182</v>
      </c>
      <c r="B143" s="95"/>
      <c r="C143" s="101"/>
      <c r="D143" s="120" t="s">
        <v>697</v>
      </c>
      <c r="E143" s="116">
        <v>250</v>
      </c>
      <c r="F143" s="116" t="s">
        <v>53</v>
      </c>
      <c r="G143" s="99">
        <v>1415</v>
      </c>
      <c r="H143" s="116"/>
      <c r="I143" s="116"/>
      <c r="J143" s="99">
        <v>70.75</v>
      </c>
      <c r="K143" s="99">
        <v>70</v>
      </c>
      <c r="L143" s="99">
        <f>(G143+H143+J143+K143)*E143</f>
        <v>388937.5</v>
      </c>
      <c r="M143" s="116"/>
      <c r="N143" s="99">
        <f>L143-M143</f>
        <v>388937.5</v>
      </c>
      <c r="O143" s="99">
        <f>N143/E143</f>
        <v>1555.75</v>
      </c>
      <c r="P143" s="99"/>
      <c r="Q143" s="99"/>
    </row>
    <row r="144" spans="1:17" s="97" customFormat="1">
      <c r="A144" s="94"/>
      <c r="B144" s="95"/>
      <c r="C144" s="101"/>
      <c r="D144" s="120"/>
      <c r="E144" s="116"/>
      <c r="F144" s="116"/>
      <c r="G144" s="99"/>
      <c r="H144" s="116"/>
      <c r="I144" s="116"/>
      <c r="J144" s="116"/>
      <c r="K144" s="99"/>
      <c r="L144" s="99"/>
      <c r="M144" s="116"/>
      <c r="N144" s="99"/>
      <c r="O144" s="99"/>
      <c r="P144" s="99"/>
      <c r="Q144" s="99"/>
    </row>
    <row r="145" spans="1:17" s="97" customFormat="1">
      <c r="A145" s="94"/>
      <c r="B145" s="95"/>
      <c r="C145" s="101"/>
      <c r="D145" s="185" t="s">
        <v>325</v>
      </c>
      <c r="E145" s="186">
        <f>SUM(E143:E144)</f>
        <v>250</v>
      </c>
      <c r="F145" s="187"/>
      <c r="G145" s="188"/>
      <c r="H145" s="188"/>
      <c r="I145" s="188"/>
      <c r="J145" s="188"/>
      <c r="K145" s="188"/>
      <c r="L145" s="188"/>
      <c r="M145" s="189"/>
      <c r="N145" s="190">
        <f>SUM(N143:N144)</f>
        <v>388937.5</v>
      </c>
      <c r="O145" s="190">
        <f>N145/E145</f>
        <v>1555.75</v>
      </c>
      <c r="P145" s="190">
        <f>ROUND(O145,0)</f>
        <v>1556</v>
      </c>
      <c r="Q145" s="191">
        <f>ROUND(P145*(1.0695),0)</f>
        <v>1664</v>
      </c>
    </row>
    <row r="146" spans="1:17" s="97" customFormat="1">
      <c r="A146" s="94"/>
      <c r="B146" s="95"/>
      <c r="C146" s="101"/>
      <c r="D146" s="103"/>
      <c r="E146" s="115"/>
      <c r="G146" s="99"/>
      <c r="H146" s="99"/>
      <c r="I146" s="99"/>
      <c r="J146" s="99"/>
      <c r="K146" s="99"/>
      <c r="L146" s="99"/>
      <c r="M146" s="98"/>
      <c r="N146" s="102"/>
      <c r="O146" s="102"/>
      <c r="P146" s="102"/>
      <c r="Q146" s="102"/>
    </row>
    <row r="147" spans="1:17" s="97" customFormat="1">
      <c r="A147" s="94" t="s">
        <v>497</v>
      </c>
      <c r="B147" s="95"/>
      <c r="C147" s="101"/>
      <c r="D147" s="120" t="s">
        <v>697</v>
      </c>
      <c r="E147" s="116">
        <v>426</v>
      </c>
      <c r="F147" s="116" t="s">
        <v>53</v>
      </c>
      <c r="G147" s="99">
        <v>1415</v>
      </c>
      <c r="H147" s="116"/>
      <c r="I147" s="116"/>
      <c r="J147" s="99">
        <v>70.75</v>
      </c>
      <c r="K147" s="99">
        <v>140</v>
      </c>
      <c r="L147" s="99">
        <f>(G147+H147+J147+K147)*E147</f>
        <v>692569.5</v>
      </c>
      <c r="M147" s="116"/>
      <c r="N147" s="99">
        <f>L147-M147</f>
        <v>692569.5</v>
      </c>
      <c r="O147" s="99">
        <f>N147/E147</f>
        <v>1625.75</v>
      </c>
      <c r="P147" s="99"/>
      <c r="Q147" s="99"/>
    </row>
    <row r="148" spans="1:17" s="97" customFormat="1">
      <c r="A148" s="94"/>
      <c r="B148" s="95"/>
      <c r="C148" s="101"/>
      <c r="D148" s="120"/>
      <c r="E148" s="116"/>
      <c r="F148" s="116"/>
      <c r="G148" s="99"/>
      <c r="H148" s="116"/>
      <c r="I148" s="116"/>
      <c r="J148" s="116"/>
      <c r="K148" s="99"/>
      <c r="L148" s="99"/>
      <c r="M148" s="116"/>
      <c r="N148" s="99"/>
      <c r="O148" s="99"/>
      <c r="P148" s="99"/>
      <c r="Q148" s="99"/>
    </row>
    <row r="149" spans="1:17" s="97" customFormat="1">
      <c r="A149" s="94"/>
      <c r="B149" s="95"/>
      <c r="C149" s="101"/>
      <c r="D149" s="185" t="s">
        <v>325</v>
      </c>
      <c r="E149" s="186">
        <f>SUM(E147:E148)</f>
        <v>426</v>
      </c>
      <c r="F149" s="187"/>
      <c r="G149" s="188"/>
      <c r="H149" s="188"/>
      <c r="I149" s="188"/>
      <c r="J149" s="188"/>
      <c r="K149" s="188"/>
      <c r="L149" s="188"/>
      <c r="M149" s="189"/>
      <c r="N149" s="190">
        <f>SUM(N147:N148)</f>
        <v>692569.5</v>
      </c>
      <c r="O149" s="190">
        <f>N149/E149</f>
        <v>1625.75</v>
      </c>
      <c r="P149" s="190">
        <f>ROUND(O149,0)</f>
        <v>1626</v>
      </c>
      <c r="Q149" s="191">
        <f>ROUND(P149*(1.0695),0)</f>
        <v>1739</v>
      </c>
    </row>
    <row r="150" spans="1:17" s="97" customFormat="1">
      <c r="A150" s="94"/>
      <c r="B150" s="95"/>
      <c r="C150" s="101"/>
      <c r="D150" s="103"/>
      <c r="E150" s="115"/>
      <c r="G150" s="99"/>
      <c r="H150" s="99"/>
      <c r="I150" s="99"/>
      <c r="J150" s="99"/>
      <c r="K150" s="99"/>
      <c r="L150" s="99"/>
      <c r="M150" s="98"/>
      <c r="N150" s="102"/>
      <c r="O150" s="102"/>
      <c r="P150" s="102"/>
      <c r="Q150" s="102"/>
    </row>
    <row r="151" spans="1:17" s="97" customFormat="1">
      <c r="A151" s="94" t="s">
        <v>498</v>
      </c>
      <c r="B151" s="95"/>
      <c r="C151" s="101"/>
      <c r="D151" s="120" t="s">
        <v>697</v>
      </c>
      <c r="E151" s="116">
        <v>487</v>
      </c>
      <c r="F151" s="116" t="s">
        <v>53</v>
      </c>
      <c r="G151" s="99">
        <v>1415</v>
      </c>
      <c r="H151" s="116"/>
      <c r="I151" s="116"/>
      <c r="J151" s="99">
        <v>70.75</v>
      </c>
      <c r="K151" s="99">
        <f>200</f>
        <v>200</v>
      </c>
      <c r="L151" s="99">
        <f>(G151+H151+J151+K151)*E151</f>
        <v>820960.25</v>
      </c>
      <c r="M151" s="116"/>
      <c r="N151" s="99">
        <f>L151-M151</f>
        <v>820960.25</v>
      </c>
      <c r="O151" s="99">
        <f>N151/E151</f>
        <v>1685.75</v>
      </c>
      <c r="P151" s="99"/>
      <c r="Q151" s="99"/>
    </row>
    <row r="152" spans="1:17" s="97" customFormat="1">
      <c r="A152" s="94"/>
      <c r="B152" s="95"/>
      <c r="C152" s="101"/>
      <c r="D152" s="120"/>
      <c r="E152" s="116"/>
      <c r="F152" s="116"/>
      <c r="G152" s="99"/>
      <c r="H152" s="116"/>
      <c r="I152" s="116"/>
      <c r="J152" s="116"/>
      <c r="K152" s="99"/>
      <c r="L152" s="99"/>
      <c r="M152" s="116"/>
      <c r="N152" s="99"/>
      <c r="O152" s="99"/>
      <c r="P152" s="99"/>
      <c r="Q152" s="99"/>
    </row>
    <row r="153" spans="1:17" s="97" customFormat="1">
      <c r="A153" s="94"/>
      <c r="B153" s="95"/>
      <c r="C153" s="101"/>
      <c r="D153" s="185" t="s">
        <v>325</v>
      </c>
      <c r="E153" s="186">
        <f>SUM(E151:E152)</f>
        <v>487</v>
      </c>
      <c r="F153" s="187"/>
      <c r="G153" s="188"/>
      <c r="H153" s="188"/>
      <c r="I153" s="188"/>
      <c r="J153" s="188"/>
      <c r="K153" s="188"/>
      <c r="L153" s="188"/>
      <c r="M153" s="189"/>
      <c r="N153" s="190">
        <f>SUM(N151:N152)</f>
        <v>820960.25</v>
      </c>
      <c r="O153" s="190">
        <f>N153/E153</f>
        <v>1685.75</v>
      </c>
      <c r="P153" s="190">
        <f>ROUND(O153,0)</f>
        <v>1686</v>
      </c>
      <c r="Q153" s="191">
        <f>ROUND(P153*(1.0695),0)</f>
        <v>1803</v>
      </c>
    </row>
    <row r="154" spans="1:17" s="97" customFormat="1">
      <c r="A154" s="94"/>
      <c r="B154" s="95"/>
      <c r="C154" s="101"/>
      <c r="D154" s="103"/>
      <c r="E154" s="115"/>
      <c r="G154" s="99"/>
      <c r="H154" s="99"/>
      <c r="I154" s="99"/>
      <c r="J154" s="99"/>
      <c r="K154" s="99"/>
      <c r="L154" s="99"/>
      <c r="M154" s="98"/>
      <c r="N154" s="102"/>
      <c r="O154" s="102"/>
      <c r="P154" s="102"/>
      <c r="Q154" s="102"/>
    </row>
    <row r="155" spans="1:17" s="97" customFormat="1">
      <c r="A155" s="94" t="s">
        <v>298</v>
      </c>
      <c r="B155" s="95"/>
      <c r="C155" s="101"/>
      <c r="D155" s="120" t="s">
        <v>697</v>
      </c>
      <c r="E155" s="116">
        <v>603</v>
      </c>
      <c r="F155" s="116" t="s">
        <v>53</v>
      </c>
      <c r="G155" s="99">
        <v>1415</v>
      </c>
      <c r="H155" s="116"/>
      <c r="I155" s="116"/>
      <c r="J155" s="99">
        <v>70.75</v>
      </c>
      <c r="K155" s="99">
        <f>200</f>
        <v>200</v>
      </c>
      <c r="L155" s="99">
        <f>(G155+H155+J155+K155)*E155</f>
        <v>1016507.25</v>
      </c>
      <c r="M155" s="116"/>
      <c r="N155" s="99">
        <f>L155-M155</f>
        <v>1016507.25</v>
      </c>
      <c r="O155" s="99">
        <f>N155/E155</f>
        <v>1685.75</v>
      </c>
      <c r="P155" s="99"/>
      <c r="Q155" s="99"/>
    </row>
    <row r="156" spans="1:17" s="97" customFormat="1">
      <c r="A156" s="94"/>
      <c r="B156" s="95"/>
      <c r="C156" s="101"/>
      <c r="D156" s="120"/>
      <c r="E156" s="116"/>
      <c r="F156" s="116"/>
      <c r="G156" s="99"/>
      <c r="H156" s="116"/>
      <c r="I156" s="116"/>
      <c r="J156" s="116"/>
      <c r="K156" s="99"/>
      <c r="L156" s="99"/>
      <c r="M156" s="116"/>
      <c r="N156" s="99"/>
      <c r="O156" s="99"/>
      <c r="P156" s="99"/>
      <c r="Q156" s="99"/>
    </row>
    <row r="157" spans="1:17" s="97" customFormat="1">
      <c r="A157" s="94"/>
      <c r="B157" s="95"/>
      <c r="C157" s="101"/>
      <c r="D157" s="185" t="s">
        <v>325</v>
      </c>
      <c r="E157" s="186">
        <f>SUM(E155:E156)</f>
        <v>603</v>
      </c>
      <c r="F157" s="187"/>
      <c r="G157" s="188"/>
      <c r="H157" s="188"/>
      <c r="I157" s="188"/>
      <c r="J157" s="188"/>
      <c r="K157" s="188"/>
      <c r="L157" s="188"/>
      <c r="M157" s="189"/>
      <c r="N157" s="190">
        <f>SUM(N155:N156)</f>
        <v>1016507.25</v>
      </c>
      <c r="O157" s="190">
        <f>N157/E157</f>
        <v>1685.75</v>
      </c>
      <c r="P157" s="190">
        <f>ROUND(O157,0)</f>
        <v>1686</v>
      </c>
      <c r="Q157" s="191">
        <f>ROUND(P157*(1.0695),0)</f>
        <v>1803</v>
      </c>
    </row>
    <row r="158" spans="1:17" s="97" customFormat="1">
      <c r="A158" s="94"/>
      <c r="B158" s="95"/>
      <c r="C158" s="101"/>
      <c r="D158" s="103"/>
      <c r="E158" s="115"/>
      <c r="G158" s="99"/>
      <c r="H158" s="99"/>
      <c r="I158" s="99"/>
      <c r="J158" s="99"/>
      <c r="K158" s="99"/>
      <c r="L158" s="99"/>
      <c r="M158" s="98"/>
      <c r="N158" s="102"/>
      <c r="O158" s="102"/>
      <c r="P158" s="102"/>
      <c r="Q158" s="102"/>
    </row>
    <row r="159" spans="1:17" s="97" customFormat="1">
      <c r="A159" s="94" t="s">
        <v>299</v>
      </c>
      <c r="B159" s="95"/>
      <c r="C159" s="101"/>
      <c r="D159" s="120" t="s">
        <v>697</v>
      </c>
      <c r="E159" s="116">
        <v>1113</v>
      </c>
      <c r="F159" s="116" t="s">
        <v>53</v>
      </c>
      <c r="G159" s="99">
        <v>1415</v>
      </c>
      <c r="H159" s="116"/>
      <c r="I159" s="116"/>
      <c r="J159" s="99">
        <v>70.75</v>
      </c>
      <c r="K159" s="99">
        <v>90</v>
      </c>
      <c r="L159" s="99">
        <f>(G159+H159+J159+K159)*E159</f>
        <v>1753809.75</v>
      </c>
      <c r="M159" s="116"/>
      <c r="N159" s="99">
        <f>L159-M159</f>
        <v>1753809.75</v>
      </c>
      <c r="O159" s="99">
        <f>N159/E159</f>
        <v>1575.75</v>
      </c>
      <c r="P159" s="99"/>
      <c r="Q159" s="99"/>
    </row>
    <row r="160" spans="1:17" s="97" customFormat="1">
      <c r="A160" s="94"/>
      <c r="B160" s="95"/>
      <c r="C160" s="101"/>
      <c r="D160" s="120"/>
      <c r="E160" s="116"/>
      <c r="F160" s="116"/>
      <c r="G160" s="99"/>
      <c r="H160" s="116"/>
      <c r="I160" s="116"/>
      <c r="J160" s="116"/>
      <c r="K160" s="99"/>
      <c r="L160" s="99"/>
      <c r="M160" s="116"/>
      <c r="N160" s="99"/>
      <c r="O160" s="99"/>
      <c r="P160" s="99"/>
      <c r="Q160" s="99"/>
    </row>
    <row r="161" spans="1:17" s="97" customFormat="1">
      <c r="A161" s="94"/>
      <c r="B161" s="95"/>
      <c r="C161" s="101"/>
      <c r="D161" s="185" t="s">
        <v>325</v>
      </c>
      <c r="E161" s="186">
        <f>SUM(E159:E160)</f>
        <v>1113</v>
      </c>
      <c r="F161" s="187"/>
      <c r="G161" s="188"/>
      <c r="H161" s="188"/>
      <c r="I161" s="188"/>
      <c r="J161" s="188"/>
      <c r="K161" s="188"/>
      <c r="L161" s="188"/>
      <c r="M161" s="189"/>
      <c r="N161" s="190">
        <f>SUM(N159:N160)</f>
        <v>1753809.75</v>
      </c>
      <c r="O161" s="190">
        <f>N161/E161</f>
        <v>1575.75</v>
      </c>
      <c r="P161" s="190">
        <f>ROUND(O161,0)</f>
        <v>1576</v>
      </c>
      <c r="Q161" s="191">
        <f>ROUND(P161*(1.0695),0)</f>
        <v>1686</v>
      </c>
    </row>
    <row r="162" spans="1:17" s="97" customFormat="1">
      <c r="A162" s="94"/>
      <c r="B162" s="95"/>
      <c r="C162" s="101"/>
      <c r="D162" s="103"/>
      <c r="E162" s="115"/>
      <c r="G162" s="99"/>
      <c r="H162" s="99"/>
      <c r="I162" s="99"/>
      <c r="J162" s="99"/>
      <c r="K162" s="99"/>
      <c r="L162" s="99"/>
      <c r="M162" s="98"/>
      <c r="N162" s="102"/>
      <c r="O162" s="102"/>
      <c r="P162" s="102"/>
      <c r="Q162" s="102"/>
    </row>
    <row r="163" spans="1:17" s="97" customFormat="1">
      <c r="A163" s="94" t="s">
        <v>300</v>
      </c>
      <c r="B163" s="95"/>
      <c r="C163" s="101"/>
      <c r="D163" s="120" t="s">
        <v>697</v>
      </c>
      <c r="E163" s="116">
        <v>80</v>
      </c>
      <c r="F163" s="116" t="s">
        <v>53</v>
      </c>
      <c r="G163" s="99">
        <v>1415</v>
      </c>
      <c r="H163" s="116"/>
      <c r="I163" s="116"/>
      <c r="J163" s="99">
        <v>70.75</v>
      </c>
      <c r="K163" s="99">
        <v>140</v>
      </c>
      <c r="L163" s="99">
        <f>(G163+H163+J163+K163)*E163</f>
        <v>130060</v>
      </c>
      <c r="M163" s="116"/>
      <c r="N163" s="99">
        <f>L163-M163</f>
        <v>130060</v>
      </c>
      <c r="O163" s="99">
        <f>N163/E163</f>
        <v>1625.75</v>
      </c>
      <c r="P163" s="99"/>
      <c r="Q163" s="99"/>
    </row>
    <row r="164" spans="1:17" s="97" customFormat="1">
      <c r="A164" s="94"/>
      <c r="B164" s="95"/>
      <c r="C164" s="101"/>
      <c r="D164" s="120"/>
      <c r="E164" s="116"/>
      <c r="F164" s="116"/>
      <c r="G164" s="99"/>
      <c r="H164" s="116"/>
      <c r="I164" s="116"/>
      <c r="J164" s="116"/>
      <c r="K164" s="99"/>
      <c r="L164" s="99"/>
      <c r="M164" s="116"/>
      <c r="N164" s="99"/>
      <c r="O164" s="99"/>
      <c r="P164" s="99"/>
      <c r="Q164" s="99"/>
    </row>
    <row r="165" spans="1:17" s="97" customFormat="1">
      <c r="A165" s="94"/>
      <c r="B165" s="95"/>
      <c r="C165" s="101"/>
      <c r="D165" s="185" t="s">
        <v>325</v>
      </c>
      <c r="E165" s="186">
        <f>SUM(E163:E164)</f>
        <v>80</v>
      </c>
      <c r="F165" s="187"/>
      <c r="G165" s="188"/>
      <c r="H165" s="188"/>
      <c r="I165" s="188"/>
      <c r="J165" s="188"/>
      <c r="K165" s="188"/>
      <c r="L165" s="188"/>
      <c r="M165" s="189"/>
      <c r="N165" s="190">
        <f>SUM(N163:N164)</f>
        <v>130060</v>
      </c>
      <c r="O165" s="190">
        <f>N165/E165</f>
        <v>1625.75</v>
      </c>
      <c r="P165" s="190">
        <f>ROUND(O165,0)</f>
        <v>1626</v>
      </c>
      <c r="Q165" s="191">
        <f>ROUND(P165*(1.0695),0)</f>
        <v>1739</v>
      </c>
    </row>
    <row r="166" spans="1:17" s="97" customFormat="1">
      <c r="A166" s="94"/>
      <c r="B166" s="95"/>
      <c r="C166" s="101"/>
      <c r="D166" s="103"/>
      <c r="E166" s="115"/>
      <c r="G166" s="99"/>
      <c r="H166" s="99"/>
      <c r="I166" s="99"/>
      <c r="J166" s="99"/>
      <c r="K166" s="99"/>
      <c r="L166" s="99"/>
      <c r="M166" s="98"/>
      <c r="N166" s="102"/>
      <c r="O166" s="102"/>
      <c r="P166" s="102"/>
      <c r="Q166" s="102"/>
    </row>
    <row r="167" spans="1:17" s="97" customFormat="1">
      <c r="A167" s="94" t="s">
        <v>828</v>
      </c>
      <c r="B167" s="95"/>
      <c r="D167" s="120" t="s">
        <v>1786</v>
      </c>
      <c r="E167" s="116">
        <v>760</v>
      </c>
      <c r="F167" s="116" t="s">
        <v>53</v>
      </c>
      <c r="G167" s="99">
        <v>1715</v>
      </c>
      <c r="H167" s="116"/>
      <c r="I167" s="116"/>
      <c r="J167" s="99">
        <v>85.75</v>
      </c>
      <c r="K167" s="99">
        <v>250</v>
      </c>
      <c r="L167" s="99">
        <f>(G167+H167+J167+K167)*E167</f>
        <v>1558570</v>
      </c>
      <c r="M167" s="116"/>
      <c r="N167" s="99">
        <f>L167-M167</f>
        <v>1558570</v>
      </c>
      <c r="O167" s="99">
        <f>N167/E167</f>
        <v>2050.75</v>
      </c>
      <c r="P167" s="99"/>
      <c r="Q167" s="99"/>
    </row>
    <row r="168" spans="1:17" s="97" customFormat="1">
      <c r="A168" s="94"/>
      <c r="B168" s="95"/>
      <c r="D168" s="120"/>
      <c r="E168" s="116"/>
      <c r="F168" s="116"/>
      <c r="G168" s="99"/>
      <c r="H168" s="116"/>
      <c r="I168" s="116"/>
      <c r="J168" s="116"/>
      <c r="K168" s="99"/>
      <c r="L168" s="99"/>
      <c r="M168" s="116"/>
      <c r="N168" s="99"/>
      <c r="O168" s="99"/>
      <c r="P168" s="99"/>
      <c r="Q168" s="99"/>
    </row>
    <row r="169" spans="1:17" s="97" customFormat="1">
      <c r="A169" s="94"/>
      <c r="B169" s="95"/>
      <c r="D169" s="185" t="s">
        <v>325</v>
      </c>
      <c r="E169" s="186">
        <f>SUM(E167:E168)</f>
        <v>760</v>
      </c>
      <c r="F169" s="187"/>
      <c r="G169" s="188"/>
      <c r="H169" s="188"/>
      <c r="I169" s="188"/>
      <c r="J169" s="188"/>
      <c r="K169" s="188"/>
      <c r="L169" s="188"/>
      <c r="M169" s="189"/>
      <c r="N169" s="190">
        <f>SUM(N167:N168)</f>
        <v>1558570</v>
      </c>
      <c r="O169" s="190">
        <f>N169/E169</f>
        <v>2050.75</v>
      </c>
      <c r="P169" s="190">
        <f>ROUND(O169,0)</f>
        <v>2051</v>
      </c>
      <c r="Q169" s="191">
        <f>ROUND(P169*(1.0695),0)</f>
        <v>2194</v>
      </c>
    </row>
    <row r="170" spans="1:17" s="97" customFormat="1">
      <c r="A170" s="94"/>
      <c r="B170" s="95"/>
      <c r="C170" s="95"/>
      <c r="D170" s="103"/>
      <c r="E170" s="115"/>
      <c r="G170" s="99"/>
      <c r="H170" s="99"/>
      <c r="I170" s="99"/>
      <c r="J170" s="99"/>
      <c r="K170" s="99"/>
      <c r="L170" s="99"/>
      <c r="M170" s="98"/>
      <c r="N170" s="102"/>
      <c r="O170" s="102"/>
      <c r="P170" s="102"/>
      <c r="Q170" s="102"/>
    </row>
    <row r="171" spans="1:17" s="97" customFormat="1">
      <c r="A171" s="94" t="s">
        <v>301</v>
      </c>
      <c r="B171" s="95"/>
      <c r="C171" s="101"/>
      <c r="D171" s="120" t="s">
        <v>1786</v>
      </c>
      <c r="E171" s="116">
        <v>104</v>
      </c>
      <c r="F171" s="116" t="s">
        <v>53</v>
      </c>
      <c r="G171" s="99">
        <v>1715</v>
      </c>
      <c r="H171" s="116"/>
      <c r="I171" s="116"/>
      <c r="J171" s="99">
        <v>85.75</v>
      </c>
      <c r="K171" s="99">
        <v>150</v>
      </c>
      <c r="L171" s="99">
        <f>(G171+H171+J171+K171)*E171</f>
        <v>202878</v>
      </c>
      <c r="M171" s="116"/>
      <c r="N171" s="99">
        <f>L171-M171</f>
        <v>202878</v>
      </c>
      <c r="O171" s="99">
        <f>N171/E171</f>
        <v>1950.75</v>
      </c>
      <c r="P171" s="99"/>
      <c r="Q171" s="99"/>
    </row>
    <row r="172" spans="1:17" s="97" customFormat="1">
      <c r="A172" s="94"/>
      <c r="B172" s="95"/>
      <c r="C172" s="101"/>
      <c r="D172" s="120"/>
      <c r="E172" s="116"/>
      <c r="F172" s="116"/>
      <c r="G172" s="99"/>
      <c r="H172" s="116"/>
      <c r="I172" s="116"/>
      <c r="J172" s="116"/>
      <c r="K172" s="99"/>
      <c r="L172" s="99"/>
      <c r="M172" s="116"/>
      <c r="N172" s="99"/>
      <c r="O172" s="99"/>
      <c r="P172" s="99"/>
      <c r="Q172" s="99"/>
    </row>
    <row r="173" spans="1:17" s="97" customFormat="1">
      <c r="A173" s="94"/>
      <c r="B173" s="95"/>
      <c r="C173" s="101"/>
      <c r="D173" s="185" t="s">
        <v>325</v>
      </c>
      <c r="E173" s="186">
        <f>SUM(E171:E172)</f>
        <v>104</v>
      </c>
      <c r="F173" s="187"/>
      <c r="G173" s="188"/>
      <c r="H173" s="188"/>
      <c r="I173" s="188"/>
      <c r="J173" s="188"/>
      <c r="K173" s="188"/>
      <c r="L173" s="188"/>
      <c r="M173" s="189"/>
      <c r="N173" s="190">
        <f>SUM(N171:N172)</f>
        <v>202878</v>
      </c>
      <c r="O173" s="190">
        <f>N173/E173</f>
        <v>1950.75</v>
      </c>
      <c r="P173" s="190">
        <f>ROUND(O173,0)</f>
        <v>1951</v>
      </c>
      <c r="Q173" s="191">
        <f>ROUND(P173*(1.0695),0)</f>
        <v>2087</v>
      </c>
    </row>
    <row r="174" spans="1:17" s="97" customFormat="1">
      <c r="A174" s="94"/>
      <c r="B174" s="95"/>
      <c r="C174" s="101"/>
      <c r="D174" s="103"/>
      <c r="E174" s="115"/>
      <c r="G174" s="99"/>
      <c r="H174" s="99"/>
      <c r="I174" s="99"/>
      <c r="J174" s="99"/>
      <c r="K174" s="99"/>
      <c r="L174" s="99"/>
      <c r="M174" s="98"/>
      <c r="N174" s="102"/>
      <c r="O174" s="102"/>
      <c r="P174" s="102"/>
      <c r="Q174" s="102"/>
    </row>
    <row r="175" spans="1:17" s="97" customFormat="1">
      <c r="A175" s="94" t="s">
        <v>1925</v>
      </c>
      <c r="B175" s="95"/>
      <c r="C175" s="101"/>
      <c r="D175" s="120" t="s">
        <v>1786</v>
      </c>
      <c r="E175" s="116">
        <v>928</v>
      </c>
      <c r="F175" s="116" t="s">
        <v>53</v>
      </c>
      <c r="G175" s="99">
        <v>1715</v>
      </c>
      <c r="H175" s="116"/>
      <c r="I175" s="116"/>
      <c r="J175" s="99">
        <v>85.75</v>
      </c>
      <c r="K175" s="99">
        <v>100</v>
      </c>
      <c r="L175" s="99">
        <f>(G175+H175+J175+K175)*E175</f>
        <v>1763896</v>
      </c>
      <c r="M175" s="116"/>
      <c r="N175" s="99">
        <f>L175-M175</f>
        <v>1763896</v>
      </c>
      <c r="O175" s="99">
        <f>N175/E175</f>
        <v>1900.75</v>
      </c>
      <c r="P175" s="99"/>
      <c r="Q175" s="99"/>
    </row>
    <row r="176" spans="1:17" s="97" customFormat="1">
      <c r="A176" s="94"/>
      <c r="B176" s="95"/>
      <c r="C176" s="101"/>
      <c r="D176" s="120"/>
      <c r="E176" s="116"/>
      <c r="F176" s="116"/>
      <c r="G176" s="99"/>
      <c r="H176" s="116"/>
      <c r="I176" s="116"/>
      <c r="J176" s="116"/>
      <c r="K176" s="99"/>
      <c r="L176" s="99"/>
      <c r="M176" s="116"/>
      <c r="N176" s="99"/>
      <c r="O176" s="99"/>
      <c r="P176" s="99"/>
      <c r="Q176" s="99"/>
    </row>
    <row r="177" spans="1:17" s="97" customFormat="1">
      <c r="A177" s="94"/>
      <c r="B177" s="95"/>
      <c r="C177" s="101"/>
      <c r="D177" s="185" t="s">
        <v>325</v>
      </c>
      <c r="E177" s="186">
        <f>SUM(E175:E176)</f>
        <v>928</v>
      </c>
      <c r="F177" s="187"/>
      <c r="G177" s="188"/>
      <c r="H177" s="188"/>
      <c r="I177" s="188"/>
      <c r="J177" s="188"/>
      <c r="K177" s="188"/>
      <c r="L177" s="188"/>
      <c r="M177" s="189"/>
      <c r="N177" s="190">
        <f>SUM(N175:N176)</f>
        <v>1763896</v>
      </c>
      <c r="O177" s="190">
        <f>N177/E177</f>
        <v>1900.75</v>
      </c>
      <c r="P177" s="190">
        <f>ROUND(O177,0)</f>
        <v>1901</v>
      </c>
      <c r="Q177" s="191">
        <f>ROUND(P177*(1.0695),0)</f>
        <v>2033</v>
      </c>
    </row>
    <row r="178" spans="1:17" s="97" customFormat="1">
      <c r="A178" s="94"/>
      <c r="B178" s="95"/>
      <c r="C178" s="101"/>
      <c r="D178" s="103"/>
      <c r="E178" s="115"/>
      <c r="G178" s="99"/>
      <c r="H178" s="99"/>
      <c r="I178" s="99"/>
      <c r="J178" s="99"/>
      <c r="K178" s="99"/>
      <c r="L178" s="99"/>
      <c r="M178" s="98"/>
      <c r="N178" s="102"/>
      <c r="O178" s="102"/>
      <c r="P178" s="102"/>
      <c r="Q178" s="102"/>
    </row>
    <row r="179" spans="1:17" s="97" customFormat="1">
      <c r="A179" s="94" t="s">
        <v>1925</v>
      </c>
      <c r="B179" s="95"/>
      <c r="C179" s="101"/>
      <c r="D179" s="120" t="s">
        <v>1786</v>
      </c>
      <c r="E179" s="116">
        <v>326</v>
      </c>
      <c r="F179" s="116" t="s">
        <v>53</v>
      </c>
      <c r="G179" s="99">
        <v>1715</v>
      </c>
      <c r="H179" s="116"/>
      <c r="I179" s="116"/>
      <c r="J179" s="99">
        <v>85.75</v>
      </c>
      <c r="K179" s="99">
        <v>230</v>
      </c>
      <c r="L179" s="99">
        <f>(G179+H179+J179+K179)*E179</f>
        <v>662024.5</v>
      </c>
      <c r="M179" s="116"/>
      <c r="N179" s="99">
        <f>L179-M179</f>
        <v>662024.5</v>
      </c>
      <c r="O179" s="99">
        <f>N179/E179</f>
        <v>2030.75</v>
      </c>
      <c r="P179" s="99"/>
      <c r="Q179" s="99"/>
    </row>
    <row r="180" spans="1:17" s="97" customFormat="1">
      <c r="A180" s="94"/>
      <c r="B180" s="95"/>
      <c r="C180" s="101"/>
      <c r="D180" s="120"/>
      <c r="E180" s="116"/>
      <c r="F180" s="116"/>
      <c r="G180" s="99"/>
      <c r="H180" s="116"/>
      <c r="I180" s="116"/>
      <c r="J180" s="116"/>
      <c r="K180" s="99"/>
      <c r="L180" s="99"/>
      <c r="M180" s="116"/>
      <c r="N180" s="99"/>
      <c r="O180" s="99"/>
      <c r="P180" s="99"/>
      <c r="Q180" s="99"/>
    </row>
    <row r="181" spans="1:17" s="97" customFormat="1">
      <c r="A181" s="94"/>
      <c r="B181" s="95"/>
      <c r="C181" s="101"/>
      <c r="D181" s="185" t="s">
        <v>325</v>
      </c>
      <c r="E181" s="186">
        <f>SUM(E179:E180)</f>
        <v>326</v>
      </c>
      <c r="F181" s="187"/>
      <c r="G181" s="188"/>
      <c r="H181" s="188"/>
      <c r="I181" s="188"/>
      <c r="J181" s="188"/>
      <c r="K181" s="188"/>
      <c r="L181" s="188"/>
      <c r="M181" s="189"/>
      <c r="N181" s="190">
        <f>SUM(N179:N180)</f>
        <v>662024.5</v>
      </c>
      <c r="O181" s="190">
        <f>N181/E181</f>
        <v>2030.75</v>
      </c>
      <c r="P181" s="190">
        <f>ROUND(O181,0)</f>
        <v>2031</v>
      </c>
      <c r="Q181" s="191">
        <f>ROUND(P181*(1.0695),0)</f>
        <v>2172</v>
      </c>
    </row>
    <row r="182" spans="1:17" s="97" customFormat="1">
      <c r="A182" s="94"/>
      <c r="B182" s="95"/>
      <c r="C182" s="101"/>
      <c r="D182" s="103"/>
      <c r="E182" s="115"/>
      <c r="G182" s="99"/>
      <c r="H182" s="99"/>
      <c r="I182" s="99"/>
      <c r="J182" s="99"/>
      <c r="K182" s="99"/>
      <c r="L182" s="99"/>
      <c r="M182" s="98"/>
      <c r="N182" s="102"/>
      <c r="O182" s="102"/>
      <c r="P182" s="102"/>
      <c r="Q182" s="102"/>
    </row>
    <row r="183" spans="1:17" s="97" customFormat="1">
      <c r="A183" s="94" t="s">
        <v>1926</v>
      </c>
      <c r="B183" s="95"/>
      <c r="C183" s="101"/>
      <c r="D183" s="120" t="s">
        <v>1786</v>
      </c>
      <c r="E183" s="116">
        <v>50</v>
      </c>
      <c r="F183" s="116" t="s">
        <v>53</v>
      </c>
      <c r="G183" s="99">
        <v>1715</v>
      </c>
      <c r="H183" s="116"/>
      <c r="I183" s="116"/>
      <c r="J183" s="99">
        <v>85.75</v>
      </c>
      <c r="K183" s="99">
        <v>100</v>
      </c>
      <c r="L183" s="99">
        <f>(G183+H183+J183+K183)*E183</f>
        <v>95037.5</v>
      </c>
      <c r="M183" s="116"/>
      <c r="N183" s="99">
        <f>L183-M183</f>
        <v>95037.5</v>
      </c>
      <c r="O183" s="99">
        <f>N183/E183</f>
        <v>1900.75</v>
      </c>
      <c r="P183" s="99"/>
      <c r="Q183" s="99"/>
    </row>
    <row r="184" spans="1:17" s="97" customFormat="1">
      <c r="A184" s="94"/>
      <c r="B184" s="95"/>
      <c r="C184" s="101"/>
      <c r="D184" s="120"/>
      <c r="E184" s="116"/>
      <c r="F184" s="116"/>
      <c r="G184" s="99"/>
      <c r="H184" s="116"/>
      <c r="I184" s="116"/>
      <c r="J184" s="116"/>
      <c r="K184" s="99"/>
      <c r="L184" s="99"/>
      <c r="M184" s="116"/>
      <c r="N184" s="99"/>
      <c r="O184" s="99"/>
      <c r="P184" s="99"/>
      <c r="Q184" s="99"/>
    </row>
    <row r="185" spans="1:17" s="97" customFormat="1">
      <c r="A185" s="94"/>
      <c r="B185" s="95"/>
      <c r="C185" s="101"/>
      <c r="D185" s="185" t="s">
        <v>325</v>
      </c>
      <c r="E185" s="186">
        <f>SUM(E183:E184)</f>
        <v>50</v>
      </c>
      <c r="F185" s="187"/>
      <c r="G185" s="188"/>
      <c r="H185" s="188"/>
      <c r="I185" s="188"/>
      <c r="J185" s="188"/>
      <c r="K185" s="188"/>
      <c r="L185" s="188"/>
      <c r="M185" s="189"/>
      <c r="N185" s="190">
        <f>SUM(N183:N184)</f>
        <v>95037.5</v>
      </c>
      <c r="O185" s="190">
        <f>N185/E185</f>
        <v>1900.75</v>
      </c>
      <c r="P185" s="190">
        <f>ROUND(O185,0)</f>
        <v>1901</v>
      </c>
      <c r="Q185" s="191">
        <f>ROUND(P185*(1.0695),0)</f>
        <v>2033</v>
      </c>
    </row>
    <row r="186" spans="1:17" s="97" customFormat="1" ht="12.75">
      <c r="A186" s="94"/>
      <c r="B186" s="95"/>
      <c r="C186" s="101"/>
      <c r="D186" s="103"/>
      <c r="E186" s="115"/>
      <c r="G186" s="99"/>
      <c r="H186" s="99"/>
      <c r="I186" s="99"/>
      <c r="J186" s="99"/>
      <c r="K186" s="99"/>
      <c r="L186" s="99"/>
      <c r="M186" s="98"/>
      <c r="N186" s="102"/>
      <c r="O186" s="102"/>
      <c r="P186" s="102"/>
      <c r="Q186" s="15" t="s">
        <v>404</v>
      </c>
    </row>
    <row r="187" spans="1:17" s="193" customFormat="1">
      <c r="A187" s="193">
        <v>1</v>
      </c>
      <c r="B187" s="193">
        <v>2</v>
      </c>
      <c r="C187" s="193">
        <v>3</v>
      </c>
      <c r="D187" s="193">
        <v>4</v>
      </c>
      <c r="E187" s="193">
        <v>5</v>
      </c>
      <c r="F187" s="193">
        <v>6</v>
      </c>
      <c r="G187" s="193">
        <v>7</v>
      </c>
      <c r="H187" s="193">
        <v>8</v>
      </c>
      <c r="I187" s="193">
        <v>9</v>
      </c>
      <c r="J187" s="193">
        <v>10</v>
      </c>
      <c r="K187" s="193">
        <v>11</v>
      </c>
      <c r="L187" s="193">
        <v>12</v>
      </c>
      <c r="M187" s="193">
        <v>13</v>
      </c>
      <c r="N187" s="193">
        <v>14</v>
      </c>
      <c r="O187" s="193">
        <v>15</v>
      </c>
      <c r="P187" s="193">
        <v>16</v>
      </c>
      <c r="Q187" s="193">
        <v>17</v>
      </c>
    </row>
    <row r="188" spans="1:17" s="115" customFormat="1"/>
    <row r="189" spans="1:17" s="97" customFormat="1">
      <c r="A189" s="94" t="s">
        <v>1927</v>
      </c>
      <c r="B189" s="95"/>
      <c r="C189" s="101"/>
      <c r="D189" s="120" t="s">
        <v>1786</v>
      </c>
      <c r="E189" s="116">
        <v>314</v>
      </c>
      <c r="F189" s="116" t="s">
        <v>53</v>
      </c>
      <c r="G189" s="99">
        <v>1715</v>
      </c>
      <c r="H189" s="116"/>
      <c r="I189" s="116"/>
      <c r="J189" s="99">
        <v>85.75</v>
      </c>
      <c r="K189" s="99">
        <v>280</v>
      </c>
      <c r="L189" s="99">
        <f>(G189+H189+J189+K189)*E189</f>
        <v>653355.5</v>
      </c>
      <c r="M189" s="116"/>
      <c r="N189" s="99">
        <f>L189-M189</f>
        <v>653355.5</v>
      </c>
      <c r="O189" s="99">
        <f>N189/E189</f>
        <v>2080.75</v>
      </c>
      <c r="P189" s="99"/>
      <c r="Q189" s="99"/>
    </row>
    <row r="190" spans="1:17" s="97" customFormat="1">
      <c r="A190" s="94"/>
      <c r="B190" s="95"/>
      <c r="C190" s="101"/>
      <c r="D190" s="120"/>
      <c r="E190" s="116"/>
      <c r="F190" s="116"/>
      <c r="G190" s="99"/>
      <c r="H190" s="116"/>
      <c r="I190" s="116"/>
      <c r="J190" s="116"/>
      <c r="K190" s="99"/>
      <c r="L190" s="99"/>
      <c r="M190" s="116"/>
      <c r="N190" s="99"/>
      <c r="O190" s="99"/>
      <c r="P190" s="99"/>
      <c r="Q190" s="99"/>
    </row>
    <row r="191" spans="1:17" s="97" customFormat="1">
      <c r="A191" s="94"/>
      <c r="B191" s="95"/>
      <c r="C191" s="101"/>
      <c r="D191" s="185" t="s">
        <v>325</v>
      </c>
      <c r="E191" s="186">
        <f>SUM(E189:E190)</f>
        <v>314</v>
      </c>
      <c r="F191" s="187"/>
      <c r="G191" s="188"/>
      <c r="H191" s="188"/>
      <c r="I191" s="188"/>
      <c r="J191" s="188"/>
      <c r="K191" s="188"/>
      <c r="L191" s="188"/>
      <c r="M191" s="189"/>
      <c r="N191" s="190">
        <f>SUM(N189:N190)</f>
        <v>653355.5</v>
      </c>
      <c r="O191" s="190">
        <f>N191/E191</f>
        <v>2080.75</v>
      </c>
      <c r="P191" s="190">
        <f>ROUND(O191,0)</f>
        <v>2081</v>
      </c>
      <c r="Q191" s="191">
        <f>ROUND(P191*(1.0695),0)</f>
        <v>2226</v>
      </c>
    </row>
    <row r="192" spans="1:17" s="97" customFormat="1">
      <c r="A192" s="94"/>
      <c r="B192" s="95"/>
      <c r="C192" s="101"/>
      <c r="D192" s="103"/>
      <c r="E192" s="115"/>
      <c r="G192" s="99"/>
      <c r="H192" s="99"/>
      <c r="I192" s="99"/>
      <c r="J192" s="99"/>
      <c r="K192" s="99"/>
      <c r="L192" s="99"/>
      <c r="M192" s="98"/>
      <c r="N192" s="102"/>
      <c r="O192" s="102"/>
      <c r="P192" s="102"/>
      <c r="Q192" s="102"/>
    </row>
    <row r="193" spans="1:17" s="97" customFormat="1">
      <c r="A193" s="94" t="s">
        <v>1928</v>
      </c>
      <c r="B193" s="95"/>
      <c r="C193" s="101"/>
      <c r="D193" s="120" t="s">
        <v>1787</v>
      </c>
      <c r="E193" s="116">
        <v>230</v>
      </c>
      <c r="F193" s="116" t="s">
        <v>53</v>
      </c>
      <c r="G193" s="99">
        <v>2275</v>
      </c>
      <c r="H193" s="116"/>
      <c r="I193" s="116"/>
      <c r="J193" s="99">
        <v>113.75</v>
      </c>
      <c r="K193" s="99">
        <v>200</v>
      </c>
      <c r="L193" s="99">
        <f>(G193+H193+J193+K193)*E193</f>
        <v>595412.5</v>
      </c>
      <c r="M193" s="116"/>
      <c r="N193" s="99">
        <f>L193-M193</f>
        <v>595412.5</v>
      </c>
      <c r="O193" s="99">
        <f>N193/E193</f>
        <v>2588.75</v>
      </c>
      <c r="P193" s="99"/>
      <c r="Q193" s="99"/>
    </row>
    <row r="194" spans="1:17" s="97" customFormat="1">
      <c r="A194" s="94"/>
      <c r="B194" s="95"/>
      <c r="C194" s="101"/>
      <c r="D194" s="103"/>
      <c r="E194" s="115"/>
      <c r="F194" s="115"/>
      <c r="G194" s="102"/>
      <c r="H194" s="115"/>
      <c r="I194" s="115"/>
      <c r="J194" s="115"/>
      <c r="K194" s="102"/>
      <c r="L194" s="115"/>
      <c r="M194" s="115"/>
      <c r="N194" s="102"/>
      <c r="O194" s="102"/>
      <c r="P194" s="102"/>
      <c r="Q194" s="102"/>
    </row>
    <row r="195" spans="1:17" s="97" customFormat="1">
      <c r="A195" s="94"/>
      <c r="B195" s="95"/>
      <c r="C195" s="101"/>
      <c r="D195" s="185" t="s">
        <v>325</v>
      </c>
      <c r="E195" s="186">
        <f>SUM(E193:E194)</f>
        <v>230</v>
      </c>
      <c r="F195" s="187"/>
      <c r="G195" s="188"/>
      <c r="H195" s="188"/>
      <c r="I195" s="188"/>
      <c r="J195" s="188"/>
      <c r="K195" s="188"/>
      <c r="L195" s="188"/>
      <c r="M195" s="189"/>
      <c r="N195" s="190">
        <f>SUM(N193:N194)</f>
        <v>595412.5</v>
      </c>
      <c r="O195" s="190">
        <f>N195/E195</f>
        <v>2588.75</v>
      </c>
      <c r="P195" s="190">
        <f>ROUND(O195,0)</f>
        <v>2589</v>
      </c>
      <c r="Q195" s="191">
        <f>ROUND(P195*(1.0695),0)</f>
        <v>2769</v>
      </c>
    </row>
    <row r="196" spans="1:17" s="97" customFormat="1" ht="12" customHeight="1">
      <c r="A196" s="94"/>
      <c r="B196" s="95"/>
      <c r="C196" s="101"/>
      <c r="D196" s="103"/>
      <c r="E196" s="115"/>
      <c r="G196" s="99"/>
      <c r="H196" s="99"/>
      <c r="I196" s="99"/>
      <c r="J196" s="99"/>
      <c r="K196" s="99"/>
      <c r="L196" s="99"/>
      <c r="M196" s="98"/>
      <c r="N196" s="102"/>
      <c r="O196" s="102"/>
      <c r="P196" s="102"/>
    </row>
    <row r="197" spans="1:17" s="97" customFormat="1" ht="12" customHeight="1">
      <c r="A197" s="94" t="s">
        <v>1929</v>
      </c>
      <c r="B197" s="95"/>
      <c r="C197" s="101"/>
      <c r="D197" s="120" t="s">
        <v>1787</v>
      </c>
      <c r="E197" s="116">
        <v>100</v>
      </c>
      <c r="F197" s="116" t="s">
        <v>53</v>
      </c>
      <c r="G197" s="99">
        <v>2275</v>
      </c>
      <c r="H197" s="116"/>
      <c r="I197" s="116"/>
      <c r="J197" s="99">
        <v>113.75</v>
      </c>
      <c r="K197" s="99">
        <v>170</v>
      </c>
      <c r="L197" s="99">
        <f>(G197+H197+J197+K197)*E197</f>
        <v>255875</v>
      </c>
      <c r="M197" s="116"/>
      <c r="N197" s="99">
        <f>L197-M197</f>
        <v>255875</v>
      </c>
      <c r="O197" s="99">
        <f>N197/E197</f>
        <v>2558.75</v>
      </c>
      <c r="P197" s="99"/>
      <c r="Q197" s="99"/>
    </row>
    <row r="198" spans="1:17" s="97" customFormat="1" ht="12" customHeight="1">
      <c r="A198" s="94"/>
      <c r="B198" s="95"/>
      <c r="C198" s="101"/>
      <c r="D198" s="103"/>
      <c r="E198" s="115"/>
      <c r="F198" s="115"/>
      <c r="G198" s="102"/>
      <c r="H198" s="115"/>
      <c r="I198" s="115"/>
      <c r="J198" s="115"/>
      <c r="K198" s="102"/>
      <c r="L198" s="115"/>
      <c r="M198" s="115"/>
      <c r="N198" s="102"/>
      <c r="O198" s="102"/>
      <c r="P198" s="102"/>
      <c r="Q198" s="102"/>
    </row>
    <row r="199" spans="1:17" s="97" customFormat="1" ht="12" customHeight="1">
      <c r="A199" s="94"/>
      <c r="B199" s="95"/>
      <c r="C199" s="101"/>
      <c r="D199" s="185" t="s">
        <v>325</v>
      </c>
      <c r="E199" s="186">
        <f>SUM(E197:E198)</f>
        <v>100</v>
      </c>
      <c r="F199" s="187"/>
      <c r="G199" s="188"/>
      <c r="H199" s="188"/>
      <c r="I199" s="188"/>
      <c r="J199" s="188"/>
      <c r="K199" s="188"/>
      <c r="L199" s="188"/>
      <c r="M199" s="189"/>
      <c r="N199" s="190">
        <f>SUM(N197:N198)</f>
        <v>255875</v>
      </c>
      <c r="O199" s="190">
        <f>N199/E199</f>
        <v>2558.75</v>
      </c>
      <c r="P199" s="190">
        <f>ROUND(O199,0)</f>
        <v>2559</v>
      </c>
      <c r="Q199" s="191">
        <f>ROUND(P199*(1.0695),0)</f>
        <v>2737</v>
      </c>
    </row>
    <row r="200" spans="1:17" s="97" customFormat="1" ht="12" customHeight="1">
      <c r="A200" s="94"/>
      <c r="B200" s="95"/>
      <c r="C200" s="101"/>
      <c r="D200" s="103"/>
      <c r="E200" s="115"/>
      <c r="G200" s="99"/>
      <c r="H200" s="99"/>
      <c r="I200" s="99"/>
      <c r="J200" s="99"/>
      <c r="K200" s="99"/>
      <c r="L200" s="99"/>
      <c r="M200" s="98"/>
      <c r="N200" s="102"/>
      <c r="O200" s="102"/>
      <c r="P200" s="102"/>
      <c r="Q200" s="102"/>
    </row>
    <row r="201" spans="1:17" s="97" customFormat="1">
      <c r="A201" s="94">
        <v>8</v>
      </c>
      <c r="B201" s="95" t="s">
        <v>703</v>
      </c>
      <c r="C201" s="95" t="s">
        <v>1767</v>
      </c>
      <c r="D201" s="120" t="s">
        <v>467</v>
      </c>
      <c r="E201" s="116">
        <v>666</v>
      </c>
      <c r="F201" s="116" t="s">
        <v>53</v>
      </c>
      <c r="G201" s="99">
        <v>1439</v>
      </c>
      <c r="H201" s="116"/>
      <c r="I201" s="116"/>
      <c r="J201" s="99">
        <v>57.56</v>
      </c>
      <c r="K201" s="99">
        <v>150</v>
      </c>
      <c r="L201" s="99">
        <f>(G201+H201+J201+K201)*E201</f>
        <v>1096608.96</v>
      </c>
      <c r="M201" s="116"/>
      <c r="N201" s="99">
        <f>L201-M201</f>
        <v>1096608.96</v>
      </c>
      <c r="O201" s="99">
        <f>N201/E201</f>
        <v>1646.56</v>
      </c>
      <c r="P201" s="99"/>
      <c r="Q201" s="99"/>
    </row>
    <row r="202" spans="1:17" s="97" customFormat="1">
      <c r="A202" s="94" t="s">
        <v>52</v>
      </c>
      <c r="B202" s="95" t="s">
        <v>704</v>
      </c>
      <c r="C202" s="194" t="s">
        <v>1768</v>
      </c>
      <c r="D202" s="120"/>
      <c r="E202" s="116"/>
      <c r="F202" s="116"/>
      <c r="G202" s="99"/>
      <c r="H202" s="116"/>
      <c r="I202" s="116"/>
      <c r="J202" s="116"/>
      <c r="K202" s="99"/>
      <c r="L202" s="99"/>
      <c r="M202" s="116"/>
      <c r="N202" s="99"/>
      <c r="O202" s="99"/>
      <c r="P202" s="99"/>
      <c r="Q202" s="99"/>
    </row>
    <row r="203" spans="1:17" s="97" customFormat="1">
      <c r="A203" s="94"/>
      <c r="B203" s="95" t="s">
        <v>705</v>
      </c>
      <c r="C203" s="95" t="s">
        <v>1769</v>
      </c>
      <c r="D203" s="185" t="s">
        <v>325</v>
      </c>
      <c r="E203" s="186">
        <f>SUM(E201:E202)</f>
        <v>666</v>
      </c>
      <c r="F203" s="187"/>
      <c r="G203" s="188"/>
      <c r="H203" s="188"/>
      <c r="I203" s="188"/>
      <c r="J203" s="188"/>
      <c r="K203" s="188"/>
      <c r="L203" s="188"/>
      <c r="M203" s="189"/>
      <c r="N203" s="190">
        <f>SUM(N201:N202)</f>
        <v>1096608.96</v>
      </c>
      <c r="O203" s="190">
        <f>N203/E203</f>
        <v>1646.56</v>
      </c>
      <c r="P203" s="190">
        <f>ROUND(O203,0)</f>
        <v>1647</v>
      </c>
      <c r="Q203" s="191">
        <f>ROUND(P203*(1.0695),0)</f>
        <v>1761</v>
      </c>
    </row>
    <row r="204" spans="1:17" s="97" customFormat="1">
      <c r="B204" s="120" t="s">
        <v>706</v>
      </c>
      <c r="D204" s="103"/>
      <c r="E204" s="115"/>
      <c r="G204" s="99"/>
      <c r="H204" s="99"/>
      <c r="I204" s="99"/>
      <c r="J204" s="99"/>
      <c r="K204" s="99"/>
      <c r="L204" s="99"/>
      <c r="M204" s="98"/>
      <c r="N204" s="102"/>
      <c r="O204" s="102"/>
      <c r="P204" s="102"/>
      <c r="Q204" s="102"/>
    </row>
    <row r="205" spans="1:17" s="97" customFormat="1">
      <c r="A205" s="94" t="s">
        <v>495</v>
      </c>
      <c r="B205" s="95"/>
      <c r="C205" s="95"/>
      <c r="D205" s="120" t="s">
        <v>467</v>
      </c>
      <c r="E205" s="116">
        <v>382</v>
      </c>
      <c r="F205" s="116" t="s">
        <v>53</v>
      </c>
      <c r="G205" s="99">
        <v>1439</v>
      </c>
      <c r="H205" s="116"/>
      <c r="I205" s="116"/>
      <c r="J205" s="99">
        <v>57.56</v>
      </c>
      <c r="K205" s="99">
        <v>79</v>
      </c>
      <c r="L205" s="99">
        <f>(G205+H205+J205+K205)*E205</f>
        <v>601863.91999999993</v>
      </c>
      <c r="M205" s="116"/>
      <c r="N205" s="99">
        <f>L205-M205</f>
        <v>601863.91999999993</v>
      </c>
      <c r="O205" s="99">
        <f>N205/E205</f>
        <v>1575.5599999999997</v>
      </c>
      <c r="P205" s="99"/>
      <c r="Q205" s="99"/>
    </row>
    <row r="206" spans="1:17" s="97" customFormat="1">
      <c r="A206" s="94"/>
      <c r="B206" s="95"/>
      <c r="C206" s="95"/>
      <c r="D206" s="120"/>
      <c r="E206" s="116"/>
      <c r="F206" s="116"/>
      <c r="G206" s="99"/>
      <c r="H206" s="116"/>
      <c r="I206" s="116"/>
      <c r="J206" s="116"/>
      <c r="K206" s="99"/>
      <c r="L206" s="99"/>
      <c r="M206" s="116"/>
      <c r="N206" s="99"/>
      <c r="O206" s="99"/>
      <c r="P206" s="99"/>
      <c r="Q206" s="99"/>
    </row>
    <row r="207" spans="1:17" s="97" customFormat="1">
      <c r="A207" s="94"/>
      <c r="B207" s="95"/>
      <c r="C207" s="95"/>
      <c r="D207" s="185" t="s">
        <v>325</v>
      </c>
      <c r="E207" s="186">
        <f>SUM(E205:E206)</f>
        <v>382</v>
      </c>
      <c r="F207" s="187"/>
      <c r="G207" s="188"/>
      <c r="H207" s="188"/>
      <c r="I207" s="188"/>
      <c r="J207" s="188"/>
      <c r="K207" s="188"/>
      <c r="L207" s="188"/>
      <c r="M207" s="189"/>
      <c r="N207" s="190">
        <f>SUM(N205:N206)</f>
        <v>601863.91999999993</v>
      </c>
      <c r="O207" s="190">
        <f>N207/E207</f>
        <v>1575.5599999999997</v>
      </c>
      <c r="P207" s="190">
        <f>ROUND(O207,0)</f>
        <v>1576</v>
      </c>
      <c r="Q207" s="191">
        <f>ROUND(P207*(1.0695),0)</f>
        <v>1686</v>
      </c>
    </row>
    <row r="208" spans="1:17" s="97" customFormat="1">
      <c r="A208" s="94"/>
      <c r="B208" s="95"/>
      <c r="C208" s="95"/>
      <c r="D208" s="103"/>
      <c r="E208" s="115"/>
      <c r="G208" s="99"/>
      <c r="H208" s="99"/>
      <c r="I208" s="99"/>
      <c r="J208" s="99"/>
      <c r="K208" s="99"/>
      <c r="L208" s="99"/>
      <c r="M208" s="98"/>
      <c r="N208" s="102"/>
      <c r="O208" s="102"/>
      <c r="P208" s="102"/>
      <c r="Q208" s="102"/>
    </row>
    <row r="209" spans="1:17" s="97" customFormat="1">
      <c r="A209" s="94" t="s">
        <v>496</v>
      </c>
      <c r="B209" s="95"/>
      <c r="C209" s="95"/>
      <c r="D209" s="120" t="s">
        <v>467</v>
      </c>
      <c r="E209" s="116">
        <v>666</v>
      </c>
      <c r="F209" s="116" t="s">
        <v>53</v>
      </c>
      <c r="G209" s="99">
        <v>1439</v>
      </c>
      <c r="H209" s="116"/>
      <c r="I209" s="116"/>
      <c r="J209" s="99">
        <v>57.56</v>
      </c>
      <c r="K209" s="99">
        <v>60</v>
      </c>
      <c r="L209" s="99">
        <f>(G209+H209+J209+K209)*E209</f>
        <v>1036668.96</v>
      </c>
      <c r="M209" s="116"/>
      <c r="N209" s="99">
        <f>L209-M209</f>
        <v>1036668.96</v>
      </c>
      <c r="O209" s="99">
        <f>N209/E209</f>
        <v>1556.56</v>
      </c>
      <c r="P209" s="99"/>
      <c r="Q209" s="99"/>
    </row>
    <row r="210" spans="1:17" s="97" customFormat="1">
      <c r="A210" s="94"/>
      <c r="B210" s="95"/>
      <c r="C210" s="95"/>
      <c r="D210" s="120"/>
      <c r="E210" s="116"/>
      <c r="F210" s="116"/>
      <c r="G210" s="99"/>
      <c r="H210" s="116"/>
      <c r="I210" s="116"/>
      <c r="J210" s="116"/>
      <c r="K210" s="99"/>
      <c r="L210" s="99"/>
      <c r="M210" s="116"/>
      <c r="N210" s="99"/>
      <c r="O210" s="99"/>
      <c r="P210" s="99"/>
      <c r="Q210" s="99"/>
    </row>
    <row r="211" spans="1:17" s="97" customFormat="1">
      <c r="A211" s="94"/>
      <c r="B211" s="95"/>
      <c r="C211" s="95"/>
      <c r="D211" s="185" t="s">
        <v>325</v>
      </c>
      <c r="E211" s="186">
        <f>SUM(E209:E210)</f>
        <v>666</v>
      </c>
      <c r="F211" s="187"/>
      <c r="G211" s="188"/>
      <c r="H211" s="188"/>
      <c r="I211" s="188"/>
      <c r="J211" s="188"/>
      <c r="K211" s="188"/>
      <c r="L211" s="188"/>
      <c r="M211" s="189"/>
      <c r="N211" s="190">
        <f>SUM(N209:N210)</f>
        <v>1036668.96</v>
      </c>
      <c r="O211" s="190">
        <f>N211/E211</f>
        <v>1556.56</v>
      </c>
      <c r="P211" s="190">
        <f>ROUND(O211,0)</f>
        <v>1557</v>
      </c>
      <c r="Q211" s="191">
        <f>ROUND(P211*(1.0695),0)</f>
        <v>1665</v>
      </c>
    </row>
    <row r="212" spans="1:17" s="97" customFormat="1">
      <c r="A212" s="94"/>
      <c r="B212" s="95"/>
      <c r="C212" s="95"/>
      <c r="D212" s="103"/>
      <c r="E212" s="115"/>
      <c r="G212" s="99"/>
      <c r="H212" s="99"/>
      <c r="I212" s="99"/>
      <c r="J212" s="99"/>
      <c r="K212" s="99"/>
      <c r="L212" s="99"/>
      <c r="M212" s="98"/>
      <c r="N212" s="102"/>
      <c r="O212" s="102"/>
      <c r="P212" s="102"/>
      <c r="Q212" s="102"/>
    </row>
    <row r="213" spans="1:17" s="97" customFormat="1">
      <c r="A213" s="94" t="s">
        <v>182</v>
      </c>
      <c r="B213" s="95"/>
      <c r="C213" s="95"/>
      <c r="D213" s="120" t="s">
        <v>467</v>
      </c>
      <c r="E213" s="116">
        <v>444</v>
      </c>
      <c r="F213" s="116" t="s">
        <v>53</v>
      </c>
      <c r="G213" s="99">
        <v>1439</v>
      </c>
      <c r="H213" s="116"/>
      <c r="I213" s="116"/>
      <c r="J213" s="99">
        <v>57.56</v>
      </c>
      <c r="K213" s="99">
        <v>210</v>
      </c>
      <c r="L213" s="99">
        <f>(G213+H213+J213+K213)*E213</f>
        <v>757712.64</v>
      </c>
      <c r="M213" s="116"/>
      <c r="N213" s="99">
        <f>L213-M213</f>
        <v>757712.64</v>
      </c>
      <c r="O213" s="99">
        <f>N213/E213</f>
        <v>1706.56</v>
      </c>
      <c r="P213" s="99"/>
      <c r="Q213" s="99"/>
    </row>
    <row r="214" spans="1:17" s="97" customFormat="1">
      <c r="A214" s="94"/>
      <c r="B214" s="95"/>
      <c r="C214" s="95"/>
      <c r="D214" s="120"/>
      <c r="E214" s="116"/>
      <c r="F214" s="116"/>
      <c r="G214" s="99"/>
      <c r="H214" s="116"/>
      <c r="I214" s="116"/>
      <c r="J214" s="116"/>
      <c r="K214" s="99"/>
      <c r="L214" s="99"/>
      <c r="M214" s="116"/>
      <c r="N214" s="99"/>
      <c r="O214" s="99"/>
      <c r="P214" s="99"/>
      <c r="Q214" s="99"/>
    </row>
    <row r="215" spans="1:17" s="97" customFormat="1">
      <c r="A215" s="94"/>
      <c r="B215" s="95"/>
      <c r="C215" s="95"/>
      <c r="D215" s="185" t="s">
        <v>325</v>
      </c>
      <c r="E215" s="186">
        <f>SUM(E213:E214)</f>
        <v>444</v>
      </c>
      <c r="F215" s="187"/>
      <c r="G215" s="188"/>
      <c r="H215" s="188"/>
      <c r="I215" s="188"/>
      <c r="J215" s="188"/>
      <c r="K215" s="188"/>
      <c r="L215" s="188"/>
      <c r="M215" s="189"/>
      <c r="N215" s="190">
        <f>SUM(N213:N214)</f>
        <v>757712.64</v>
      </c>
      <c r="O215" s="190">
        <f>N215/E215</f>
        <v>1706.56</v>
      </c>
      <c r="P215" s="190">
        <f>ROUND(O215,0)</f>
        <v>1707</v>
      </c>
      <c r="Q215" s="191">
        <f>ROUND(P215*(1.0695),0)</f>
        <v>1826</v>
      </c>
    </row>
    <row r="216" spans="1:17" s="97" customFormat="1">
      <c r="A216" s="94"/>
      <c r="B216" s="95"/>
      <c r="C216" s="95"/>
      <c r="D216" s="103"/>
      <c r="E216" s="115"/>
      <c r="G216" s="99"/>
      <c r="H216" s="99"/>
      <c r="I216" s="99"/>
      <c r="J216" s="99"/>
      <c r="K216" s="99"/>
      <c r="L216" s="99"/>
      <c r="M216" s="98"/>
      <c r="N216" s="102"/>
      <c r="O216" s="102"/>
      <c r="P216" s="102"/>
      <c r="Q216" s="102"/>
    </row>
    <row r="217" spans="1:17" s="97" customFormat="1">
      <c r="A217" s="94"/>
      <c r="B217" s="95"/>
      <c r="C217" s="95" t="s">
        <v>1767</v>
      </c>
      <c r="D217" s="120" t="s">
        <v>467</v>
      </c>
      <c r="E217" s="116">
        <v>1257</v>
      </c>
      <c r="F217" s="116" t="s">
        <v>53</v>
      </c>
      <c r="G217" s="99">
        <v>1455</v>
      </c>
      <c r="H217" s="116"/>
      <c r="I217" s="116"/>
      <c r="J217" s="99">
        <v>72.75</v>
      </c>
      <c r="K217" s="99">
        <v>65</v>
      </c>
      <c r="L217" s="99">
        <f>(G217+H217+J217+K217)*E217</f>
        <v>2002086.75</v>
      </c>
      <c r="M217" s="116"/>
      <c r="N217" s="99">
        <f>L217-M217</f>
        <v>2002086.75</v>
      </c>
      <c r="O217" s="99">
        <f>N217/E217</f>
        <v>1592.75</v>
      </c>
      <c r="P217" s="99"/>
      <c r="Q217" s="99"/>
    </row>
    <row r="218" spans="1:17" s="97" customFormat="1">
      <c r="A218" s="94" t="s">
        <v>497</v>
      </c>
      <c r="B218" s="95"/>
      <c r="C218" s="194" t="s">
        <v>1783</v>
      </c>
      <c r="D218" s="120"/>
      <c r="E218" s="116"/>
      <c r="F218" s="116"/>
      <c r="G218" s="99"/>
      <c r="H218" s="116"/>
      <c r="I218" s="116"/>
      <c r="J218" s="116"/>
      <c r="K218" s="99"/>
      <c r="L218" s="99"/>
      <c r="M218" s="116"/>
      <c r="N218" s="99"/>
      <c r="O218" s="99"/>
      <c r="P218" s="99"/>
      <c r="Q218" s="99"/>
    </row>
    <row r="219" spans="1:17" s="97" customFormat="1">
      <c r="A219" s="94"/>
      <c r="B219" s="95"/>
      <c r="C219" s="95" t="s">
        <v>1784</v>
      </c>
      <c r="D219" s="185" t="s">
        <v>325</v>
      </c>
      <c r="E219" s="186">
        <f>SUM(E217:E218)</f>
        <v>1257</v>
      </c>
      <c r="F219" s="187"/>
      <c r="G219" s="188"/>
      <c r="H219" s="188"/>
      <c r="I219" s="188"/>
      <c r="J219" s="188"/>
      <c r="K219" s="188"/>
      <c r="L219" s="188"/>
      <c r="M219" s="189"/>
      <c r="N219" s="190">
        <f>SUM(N217:N218)</f>
        <v>2002086.75</v>
      </c>
      <c r="O219" s="190">
        <f>N219/E219</f>
        <v>1592.75</v>
      </c>
      <c r="P219" s="190">
        <f>ROUND(O219,0)</f>
        <v>1593</v>
      </c>
      <c r="Q219" s="191">
        <f>ROUND(P219*(1.0695),0)</f>
        <v>1704</v>
      </c>
    </row>
    <row r="220" spans="1:17" s="97" customFormat="1">
      <c r="A220" s="94"/>
      <c r="B220" s="95"/>
      <c r="C220" s="95"/>
      <c r="D220" s="103"/>
      <c r="E220" s="115"/>
      <c r="G220" s="99"/>
      <c r="H220" s="99"/>
      <c r="I220" s="99"/>
      <c r="J220" s="99"/>
      <c r="K220" s="99"/>
      <c r="L220" s="99"/>
      <c r="M220" s="98"/>
      <c r="N220" s="102"/>
      <c r="O220" s="102"/>
      <c r="P220" s="102"/>
      <c r="Q220" s="102"/>
    </row>
    <row r="221" spans="1:17" s="97" customFormat="1">
      <c r="A221" s="94">
        <v>9</v>
      </c>
      <c r="B221" s="95" t="s">
        <v>707</v>
      </c>
      <c r="C221" s="95" t="s">
        <v>1774</v>
      </c>
      <c r="D221" s="120" t="s">
        <v>726</v>
      </c>
      <c r="E221" s="116">
        <v>16</v>
      </c>
      <c r="F221" s="116" t="s">
        <v>53</v>
      </c>
      <c r="G221" s="99">
        <v>1753</v>
      </c>
      <c r="H221" s="116"/>
      <c r="I221" s="116"/>
      <c r="J221" s="99">
        <v>70.12</v>
      </c>
      <c r="K221" s="99">
        <v>125</v>
      </c>
      <c r="L221" s="99">
        <f>(G221+H221+J221+K221)*E221</f>
        <v>31169.919999999998</v>
      </c>
      <c r="M221" s="116"/>
      <c r="N221" s="99">
        <f>L221-M221</f>
        <v>31169.919999999998</v>
      </c>
      <c r="O221" s="99">
        <f>N221/E221</f>
        <v>1948.12</v>
      </c>
      <c r="P221" s="99"/>
      <c r="Q221" s="99"/>
    </row>
    <row r="222" spans="1:17" s="97" customFormat="1">
      <c r="A222" s="94" t="s">
        <v>52</v>
      </c>
      <c r="B222" s="95" t="s">
        <v>708</v>
      </c>
      <c r="C222" s="194" t="s">
        <v>1775</v>
      </c>
      <c r="D222" s="120"/>
      <c r="E222" s="116"/>
      <c r="F222" s="116"/>
      <c r="G222" s="99"/>
      <c r="H222" s="116"/>
      <c r="I222" s="116"/>
      <c r="J222" s="116"/>
      <c r="K222" s="99"/>
      <c r="L222" s="99"/>
      <c r="M222" s="116"/>
      <c r="N222" s="99"/>
      <c r="O222" s="99"/>
      <c r="P222" s="99"/>
      <c r="Q222" s="99"/>
    </row>
    <row r="223" spans="1:17" s="97" customFormat="1">
      <c r="A223" s="94"/>
      <c r="B223" s="95" t="s">
        <v>709</v>
      </c>
      <c r="C223" s="95" t="s">
        <v>1769</v>
      </c>
      <c r="D223" s="185" t="s">
        <v>325</v>
      </c>
      <c r="E223" s="186">
        <f>SUM(E221:E222)</f>
        <v>16</v>
      </c>
      <c r="F223" s="187"/>
      <c r="G223" s="188"/>
      <c r="H223" s="188"/>
      <c r="I223" s="188"/>
      <c r="J223" s="188"/>
      <c r="K223" s="188"/>
      <c r="L223" s="188"/>
      <c r="M223" s="189"/>
      <c r="N223" s="190">
        <f>SUM(N221:N222)</f>
        <v>31169.919999999998</v>
      </c>
      <c r="O223" s="190">
        <f>N223/E223</f>
        <v>1948.12</v>
      </c>
      <c r="P223" s="190">
        <f>ROUND(O223,0)</f>
        <v>1948</v>
      </c>
      <c r="Q223" s="191">
        <f>ROUND(P223*(1.0695),0)</f>
        <v>2083</v>
      </c>
    </row>
    <row r="224" spans="1:17" s="97" customFormat="1">
      <c r="A224" s="94"/>
      <c r="B224" s="95"/>
      <c r="C224" s="101"/>
      <c r="D224" s="103"/>
      <c r="E224" s="115"/>
      <c r="G224" s="99"/>
      <c r="H224" s="99"/>
      <c r="I224" s="99"/>
      <c r="J224" s="99"/>
      <c r="K224" s="99"/>
      <c r="L224" s="99"/>
      <c r="M224" s="98"/>
      <c r="N224" s="102"/>
      <c r="O224" s="102"/>
      <c r="P224" s="102"/>
      <c r="Q224" s="102"/>
    </row>
    <row r="225" spans="1:17" s="97" customFormat="1">
      <c r="A225" s="94" t="s">
        <v>495</v>
      </c>
      <c r="B225" s="95"/>
      <c r="C225" s="101"/>
      <c r="D225" s="120" t="s">
        <v>726</v>
      </c>
      <c r="E225" s="116">
        <v>100</v>
      </c>
      <c r="F225" s="116" t="s">
        <v>53</v>
      </c>
      <c r="G225" s="99">
        <v>1753</v>
      </c>
      <c r="H225" s="116"/>
      <c r="I225" s="116"/>
      <c r="J225" s="99">
        <v>70.12</v>
      </c>
      <c r="K225" s="99">
        <v>125</v>
      </c>
      <c r="L225" s="99">
        <f>(G225+H225+J225+K225)*E225</f>
        <v>194812</v>
      </c>
      <c r="M225" s="116"/>
      <c r="N225" s="99">
        <f>L225-M225</f>
        <v>194812</v>
      </c>
      <c r="O225" s="99">
        <f>N225/E225</f>
        <v>1948.12</v>
      </c>
      <c r="P225" s="99"/>
      <c r="Q225" s="99"/>
    </row>
    <row r="226" spans="1:17" s="97" customFormat="1">
      <c r="A226" s="94"/>
      <c r="B226" s="95"/>
      <c r="C226" s="101"/>
      <c r="D226" s="120"/>
      <c r="E226" s="116"/>
      <c r="F226" s="116"/>
      <c r="G226" s="99"/>
      <c r="H226" s="116"/>
      <c r="I226" s="116"/>
      <c r="J226" s="116"/>
      <c r="K226" s="99"/>
      <c r="L226" s="99"/>
      <c r="M226" s="116"/>
      <c r="N226" s="99"/>
      <c r="O226" s="99"/>
      <c r="P226" s="99"/>
      <c r="Q226" s="99"/>
    </row>
    <row r="227" spans="1:17" s="97" customFormat="1">
      <c r="A227" s="94"/>
      <c r="B227" s="95"/>
      <c r="C227" s="101"/>
      <c r="D227" s="185" t="s">
        <v>325</v>
      </c>
      <c r="E227" s="186">
        <f>SUM(E225:E226)</f>
        <v>100</v>
      </c>
      <c r="F227" s="187"/>
      <c r="G227" s="188"/>
      <c r="H227" s="188"/>
      <c r="I227" s="188"/>
      <c r="J227" s="188"/>
      <c r="K227" s="188"/>
      <c r="L227" s="188"/>
      <c r="M227" s="189"/>
      <c r="N227" s="190">
        <f>SUM(N225:N226)</f>
        <v>194812</v>
      </c>
      <c r="O227" s="190">
        <f>N227/E227</f>
        <v>1948.12</v>
      </c>
      <c r="P227" s="190">
        <f>ROUND(O227,0)</f>
        <v>1948</v>
      </c>
      <c r="Q227" s="191">
        <f>ROUND(P227*(1.0695),0)</f>
        <v>2083</v>
      </c>
    </row>
    <row r="228" spans="1:17" s="97" customFormat="1">
      <c r="A228" s="94"/>
      <c r="B228" s="95"/>
      <c r="C228" s="101"/>
      <c r="D228" s="103"/>
      <c r="E228" s="115"/>
      <c r="G228" s="99"/>
      <c r="H228" s="99"/>
      <c r="I228" s="99"/>
      <c r="J228" s="99"/>
      <c r="K228" s="99"/>
      <c r="L228" s="99"/>
      <c r="M228" s="98"/>
      <c r="N228" s="102"/>
      <c r="O228" s="102"/>
      <c r="P228" s="102"/>
      <c r="Q228" s="102"/>
    </row>
    <row r="229" spans="1:17" s="97" customFormat="1">
      <c r="A229" s="94" t="s">
        <v>496</v>
      </c>
      <c r="B229" s="95"/>
      <c r="C229" s="101"/>
      <c r="D229" s="120" t="s">
        <v>727</v>
      </c>
      <c r="E229" s="116">
        <v>124</v>
      </c>
      <c r="F229" s="116" t="s">
        <v>53</v>
      </c>
      <c r="G229" s="99">
        <v>2140</v>
      </c>
      <c r="H229" s="116"/>
      <c r="I229" s="116"/>
      <c r="J229" s="99">
        <v>85.6</v>
      </c>
      <c r="K229" s="99">
        <v>525</v>
      </c>
      <c r="L229" s="99">
        <f>(G229+H229+J229+K229)*E229</f>
        <v>341074.39999999997</v>
      </c>
      <c r="M229" s="116"/>
      <c r="N229" s="99">
        <f>L229-M229</f>
        <v>341074.39999999997</v>
      </c>
      <c r="O229" s="99">
        <f>N229/E229</f>
        <v>2750.6</v>
      </c>
      <c r="P229" s="99"/>
      <c r="Q229" s="99"/>
    </row>
    <row r="230" spans="1:17" s="97" customFormat="1">
      <c r="A230" s="94"/>
      <c r="B230" s="95"/>
      <c r="C230" s="101"/>
      <c r="D230" s="120"/>
      <c r="E230" s="116"/>
      <c r="F230" s="116"/>
      <c r="G230" s="99"/>
      <c r="H230" s="116"/>
      <c r="I230" s="116"/>
      <c r="J230" s="116"/>
      <c r="K230" s="99"/>
      <c r="L230" s="99"/>
      <c r="M230" s="116"/>
      <c r="N230" s="99"/>
      <c r="O230" s="99"/>
      <c r="P230" s="99"/>
      <c r="Q230" s="99"/>
    </row>
    <row r="231" spans="1:17" s="97" customFormat="1">
      <c r="A231" s="94"/>
      <c r="B231" s="95"/>
      <c r="C231" s="101"/>
      <c r="D231" s="185" t="s">
        <v>325</v>
      </c>
      <c r="E231" s="186">
        <f>SUM(E229:E230)</f>
        <v>124</v>
      </c>
      <c r="F231" s="187"/>
      <c r="G231" s="188"/>
      <c r="H231" s="188"/>
      <c r="I231" s="188"/>
      <c r="J231" s="188"/>
      <c r="K231" s="188"/>
      <c r="L231" s="188"/>
      <c r="M231" s="189"/>
      <c r="N231" s="190">
        <f>SUM(N229:N230)</f>
        <v>341074.39999999997</v>
      </c>
      <c r="O231" s="190">
        <f>N231/E231</f>
        <v>2750.6</v>
      </c>
      <c r="P231" s="190">
        <f>ROUND(O231,0)</f>
        <v>2751</v>
      </c>
      <c r="Q231" s="191">
        <f>ROUND(P231*(1.0695),0)</f>
        <v>2942</v>
      </c>
    </row>
    <row r="232" spans="1:17" s="97" customFormat="1">
      <c r="A232" s="94"/>
      <c r="B232" s="95"/>
      <c r="C232" s="101"/>
      <c r="D232" s="103"/>
      <c r="E232" s="115"/>
      <c r="G232" s="99"/>
      <c r="H232" s="99"/>
      <c r="I232" s="99"/>
      <c r="J232" s="99"/>
      <c r="K232" s="99"/>
      <c r="L232" s="99"/>
      <c r="M232" s="98"/>
      <c r="N232" s="102"/>
      <c r="O232" s="102"/>
      <c r="P232" s="102"/>
      <c r="Q232" s="102"/>
    </row>
    <row r="233" spans="1:17" s="97" customFormat="1">
      <c r="A233" s="94" t="s">
        <v>182</v>
      </c>
      <c r="B233" s="95"/>
      <c r="C233" s="101"/>
      <c r="D233" s="120" t="s">
        <v>1776</v>
      </c>
      <c r="E233" s="116">
        <v>40</v>
      </c>
      <c r="F233" s="116" t="s">
        <v>53</v>
      </c>
      <c r="G233" s="99">
        <v>2400</v>
      </c>
      <c r="H233" s="116"/>
      <c r="I233" s="116"/>
      <c r="J233" s="99">
        <v>96</v>
      </c>
      <c r="K233" s="99">
        <v>300</v>
      </c>
      <c r="L233" s="99">
        <f>(G233+H233+J233+K233)*E233</f>
        <v>111840</v>
      </c>
      <c r="M233" s="116"/>
      <c r="N233" s="99">
        <f>L233-M233</f>
        <v>111840</v>
      </c>
      <c r="O233" s="99">
        <f>N233/E233</f>
        <v>2796</v>
      </c>
      <c r="P233" s="99"/>
      <c r="Q233" s="99"/>
    </row>
    <row r="234" spans="1:17" s="97" customFormat="1">
      <c r="A234" s="94"/>
      <c r="B234" s="95"/>
      <c r="C234" s="101"/>
      <c r="D234" s="120"/>
      <c r="E234" s="116"/>
      <c r="F234" s="116"/>
      <c r="G234" s="99"/>
      <c r="H234" s="116"/>
      <c r="I234" s="116"/>
      <c r="J234" s="116"/>
      <c r="K234" s="99"/>
      <c r="L234" s="99"/>
      <c r="M234" s="116"/>
      <c r="N234" s="99"/>
      <c r="O234" s="99"/>
      <c r="P234" s="99"/>
      <c r="Q234" s="99"/>
    </row>
    <row r="235" spans="1:17" s="97" customFormat="1">
      <c r="A235" s="94"/>
      <c r="B235" s="95"/>
      <c r="C235" s="101"/>
      <c r="D235" s="185" t="s">
        <v>325</v>
      </c>
      <c r="E235" s="186">
        <f>SUM(E233:E234)</f>
        <v>40</v>
      </c>
      <c r="F235" s="187"/>
      <c r="G235" s="188"/>
      <c r="H235" s="188"/>
      <c r="I235" s="188"/>
      <c r="J235" s="188"/>
      <c r="K235" s="188"/>
      <c r="L235" s="188"/>
      <c r="M235" s="189"/>
      <c r="N235" s="190">
        <f>SUM(N233:N234)</f>
        <v>111840</v>
      </c>
      <c r="O235" s="190">
        <f>N235/E235</f>
        <v>2796</v>
      </c>
      <c r="P235" s="190">
        <f>ROUND(O235,0)</f>
        <v>2796</v>
      </c>
      <c r="Q235" s="191">
        <f>ROUND(P235*(1.0695),0)</f>
        <v>2990</v>
      </c>
    </row>
    <row r="236" spans="1:17" s="97" customFormat="1" ht="9.75" customHeight="1">
      <c r="A236" s="94"/>
      <c r="B236" s="95"/>
      <c r="C236" s="101"/>
      <c r="D236" s="103"/>
      <c r="E236" s="115"/>
      <c r="G236" s="99"/>
      <c r="H236" s="99"/>
      <c r="I236" s="99"/>
      <c r="J236" s="99"/>
      <c r="K236" s="99"/>
      <c r="L236" s="99"/>
      <c r="M236" s="98"/>
      <c r="N236" s="102"/>
      <c r="O236" s="102"/>
      <c r="P236" s="102"/>
      <c r="Q236" s="102"/>
    </row>
    <row r="237" spans="1:17" s="97" customFormat="1" ht="9" customHeight="1">
      <c r="A237" s="94"/>
      <c r="B237" s="95"/>
      <c r="C237" s="101"/>
      <c r="D237" s="103"/>
      <c r="E237" s="115"/>
      <c r="G237" s="99"/>
      <c r="H237" s="99"/>
      <c r="I237" s="99"/>
      <c r="J237" s="99"/>
      <c r="K237" s="99"/>
      <c r="L237" s="99"/>
      <c r="M237" s="98"/>
      <c r="N237" s="102"/>
      <c r="O237" s="102"/>
      <c r="P237" s="102"/>
      <c r="Q237" s="102"/>
    </row>
    <row r="238" spans="1:17" s="97" customFormat="1">
      <c r="A238" s="94"/>
      <c r="B238" s="260" t="s">
        <v>1930</v>
      </c>
      <c r="C238" s="261" t="s">
        <v>768</v>
      </c>
      <c r="D238" s="185" t="s">
        <v>325</v>
      </c>
      <c r="E238" s="193">
        <f>E219+E215+E211+E207+E203+E165+E161+E157+E153+E149+E145+E141+E137+E111+E107+E103+E91+E87</f>
        <v>7877</v>
      </c>
      <c r="F238" s="193"/>
      <c r="G238" s="193"/>
      <c r="H238" s="193"/>
      <c r="I238" s="193"/>
      <c r="J238" s="193"/>
      <c r="K238" s="262"/>
      <c r="L238" s="193"/>
      <c r="M238" s="193"/>
      <c r="N238" s="262">
        <f>N219+N215+N211+N207+N203+N165+N161+N157+N153+N149+N145+N141+N137+N111+N107+N103+N91+N87</f>
        <v>12920633.950000001</v>
      </c>
      <c r="O238" s="262">
        <f>N238/E238</f>
        <v>1640.2988383902502</v>
      </c>
      <c r="P238" s="262">
        <f>ROUND(O238,0)</f>
        <v>1640</v>
      </c>
      <c r="Q238" s="262">
        <f>ROUND(P238*(1.0695),0)</f>
        <v>1754</v>
      </c>
    </row>
    <row r="239" spans="1:17" s="97" customFormat="1">
      <c r="A239" s="94"/>
      <c r="B239" s="263"/>
      <c r="C239" s="261" t="s">
        <v>767</v>
      </c>
      <c r="D239" s="185" t="s">
        <v>325</v>
      </c>
      <c r="E239" s="193">
        <f>E227+E223+E123+E99+E95</f>
        <v>564</v>
      </c>
      <c r="F239" s="193"/>
      <c r="G239" s="193"/>
      <c r="H239" s="193"/>
      <c r="I239" s="193"/>
      <c r="J239" s="193"/>
      <c r="K239" s="262"/>
      <c r="L239" s="193"/>
      <c r="M239" s="193"/>
      <c r="N239" s="262">
        <f>N227+N223+N123+N99+N95</f>
        <v>1078504.92</v>
      </c>
      <c r="O239" s="262">
        <f t="shared" ref="O239:O242" si="3">N239/E239</f>
        <v>1912.2427659574466</v>
      </c>
      <c r="P239" s="262">
        <f t="shared" ref="P239:P242" si="4">ROUND(O239,0)</f>
        <v>1912</v>
      </c>
      <c r="Q239" s="262">
        <f t="shared" ref="Q239:Q242" si="5">ROUND(P239*(1.0695),0)</f>
        <v>2045</v>
      </c>
    </row>
    <row r="240" spans="1:17" s="97" customFormat="1">
      <c r="A240" s="94"/>
      <c r="B240" s="263"/>
      <c r="C240" s="261" t="s">
        <v>383</v>
      </c>
      <c r="D240" s="185" t="s">
        <v>325</v>
      </c>
      <c r="E240" s="193">
        <f>E191+E185+E181+E177+E173+E169+E133+E129+E119+E115</f>
        <v>3985</v>
      </c>
      <c r="F240" s="193"/>
      <c r="G240" s="193"/>
      <c r="H240" s="193"/>
      <c r="I240" s="193"/>
      <c r="J240" s="193"/>
      <c r="K240" s="262"/>
      <c r="L240" s="193"/>
      <c r="M240" s="193"/>
      <c r="N240" s="262">
        <f>N191+N185+N181+N177+N173+N169+N133+N129+N119+N115</f>
        <v>7811150</v>
      </c>
      <c r="O240" s="262">
        <f t="shared" si="3"/>
        <v>1960.1380175658721</v>
      </c>
      <c r="P240" s="262">
        <f t="shared" si="4"/>
        <v>1960</v>
      </c>
      <c r="Q240" s="262">
        <f t="shared" si="5"/>
        <v>2096</v>
      </c>
    </row>
    <row r="241" spans="1:17" s="97" customFormat="1">
      <c r="A241" s="94"/>
      <c r="B241" s="263"/>
      <c r="C241" s="261" t="s">
        <v>769</v>
      </c>
      <c r="D241" s="185" t="s">
        <v>325</v>
      </c>
      <c r="E241" s="193">
        <f>E235+E231</f>
        <v>164</v>
      </c>
      <c r="F241" s="193"/>
      <c r="G241" s="193"/>
      <c r="H241" s="193"/>
      <c r="I241" s="193"/>
      <c r="J241" s="193"/>
      <c r="K241" s="262"/>
      <c r="L241" s="193"/>
      <c r="M241" s="193"/>
      <c r="N241" s="262">
        <f>N235+N231</f>
        <v>452914.39999999997</v>
      </c>
      <c r="O241" s="262">
        <f t="shared" si="3"/>
        <v>2761.6731707317072</v>
      </c>
      <c r="P241" s="262">
        <f t="shared" si="4"/>
        <v>2762</v>
      </c>
      <c r="Q241" s="262">
        <f t="shared" si="5"/>
        <v>2954</v>
      </c>
    </row>
    <row r="242" spans="1:17" s="97" customFormat="1">
      <c r="A242" s="94"/>
      <c r="B242" s="265"/>
      <c r="C242" s="261" t="s">
        <v>468</v>
      </c>
      <c r="D242" s="185" t="s">
        <v>325</v>
      </c>
      <c r="E242" s="193">
        <f>E199+E195</f>
        <v>330</v>
      </c>
      <c r="F242" s="193"/>
      <c r="G242" s="193"/>
      <c r="H242" s="193"/>
      <c r="I242" s="193"/>
      <c r="J242" s="193"/>
      <c r="K242" s="262"/>
      <c r="L242" s="193"/>
      <c r="M242" s="193"/>
      <c r="N242" s="262">
        <f>N199+N195</f>
        <v>851287.5</v>
      </c>
      <c r="O242" s="262">
        <f t="shared" si="3"/>
        <v>2579.659090909091</v>
      </c>
      <c r="P242" s="262">
        <f t="shared" si="4"/>
        <v>2580</v>
      </c>
      <c r="Q242" s="262">
        <f t="shared" si="5"/>
        <v>2759</v>
      </c>
    </row>
    <row r="243" spans="1:17" s="97" customFormat="1" ht="13.5" customHeight="1">
      <c r="A243" s="94"/>
      <c r="B243" s="95"/>
      <c r="C243" s="95"/>
      <c r="D243" s="120"/>
      <c r="E243" s="116"/>
      <c r="G243" s="99"/>
      <c r="H243" s="99"/>
      <c r="I243" s="99"/>
      <c r="J243" s="99"/>
      <c r="K243" s="99"/>
      <c r="L243" s="99"/>
      <c r="M243" s="98"/>
      <c r="N243" s="99"/>
      <c r="O243" s="99"/>
      <c r="P243" s="99" t="s">
        <v>452</v>
      </c>
      <c r="Q243" s="15" t="s">
        <v>1954</v>
      </c>
    </row>
    <row r="244" spans="1:17" s="193" customFormat="1">
      <c r="A244" s="193">
        <v>1</v>
      </c>
      <c r="B244" s="193">
        <v>2</v>
      </c>
      <c r="C244" s="193">
        <v>3</v>
      </c>
      <c r="D244" s="193">
        <v>4</v>
      </c>
      <c r="E244" s="193">
        <v>5</v>
      </c>
      <c r="F244" s="193">
        <v>6</v>
      </c>
      <c r="G244" s="193">
        <v>7</v>
      </c>
      <c r="H244" s="193">
        <v>8</v>
      </c>
      <c r="I244" s="193">
        <v>9</v>
      </c>
      <c r="J244" s="193">
        <v>10</v>
      </c>
      <c r="K244" s="193">
        <v>11</v>
      </c>
      <c r="L244" s="193">
        <v>12</v>
      </c>
      <c r="M244" s="193">
        <v>13</v>
      </c>
      <c r="N244" s="193">
        <v>14</v>
      </c>
      <c r="O244" s="193">
        <v>15</v>
      </c>
      <c r="P244" s="193">
        <v>16</v>
      </c>
      <c r="Q244" s="193">
        <v>17</v>
      </c>
    </row>
    <row r="245" spans="1:17" s="115" customFormat="1"/>
    <row r="246" spans="1:17" s="97" customFormat="1">
      <c r="A246" s="94" t="s">
        <v>34</v>
      </c>
      <c r="B246" s="101" t="s">
        <v>183</v>
      </c>
      <c r="C246" s="95"/>
      <c r="D246" s="120"/>
      <c r="E246" s="116"/>
      <c r="G246" s="99"/>
      <c r="H246" s="99"/>
      <c r="I246" s="99"/>
      <c r="J246" s="99"/>
      <c r="K246" s="99"/>
      <c r="L246" s="99"/>
      <c r="M246" s="98"/>
      <c r="N246" s="99"/>
      <c r="O246" s="99"/>
      <c r="P246" s="99"/>
      <c r="Q246" s="99"/>
    </row>
    <row r="247" spans="1:17" s="97" customFormat="1">
      <c r="A247" s="94">
        <v>10</v>
      </c>
      <c r="B247" s="95" t="s">
        <v>689</v>
      </c>
      <c r="C247" s="95" t="s">
        <v>1791</v>
      </c>
      <c r="D247" s="120" t="s">
        <v>267</v>
      </c>
      <c r="E247" s="99">
        <v>323.89999999999998</v>
      </c>
      <c r="F247" s="97" t="s">
        <v>135</v>
      </c>
      <c r="G247" s="99">
        <v>23585.78</v>
      </c>
      <c r="H247" s="99">
        <v>0</v>
      </c>
      <c r="I247" s="99"/>
      <c r="J247" s="99">
        <v>1204.29</v>
      </c>
      <c r="K247" s="99">
        <f>220+22+500</f>
        <v>742</v>
      </c>
      <c r="L247" s="99">
        <f>(G247+H247+J247+K247)*E247</f>
        <v>8269837.4729999993</v>
      </c>
      <c r="M247" s="98"/>
      <c r="N247" s="99">
        <f>L247-M247</f>
        <v>8269837.4729999993</v>
      </c>
      <c r="O247" s="99">
        <f>N247/E247</f>
        <v>25532.07</v>
      </c>
      <c r="P247" s="99"/>
      <c r="Q247" s="99"/>
    </row>
    <row r="248" spans="1:17" s="97" customFormat="1">
      <c r="A248" s="94" t="s">
        <v>52</v>
      </c>
      <c r="B248" s="95" t="s">
        <v>292</v>
      </c>
      <c r="C248" s="95" t="s">
        <v>1792</v>
      </c>
      <c r="D248" s="120"/>
      <c r="E248" s="99"/>
      <c r="G248" s="99"/>
      <c r="H248" s="99"/>
      <c r="I248" s="99"/>
      <c r="J248" s="99"/>
      <c r="K248" s="99"/>
      <c r="L248" s="99"/>
      <c r="M248" s="98"/>
      <c r="N248" s="99"/>
      <c r="O248" s="99"/>
      <c r="P248" s="99"/>
      <c r="Q248" s="99"/>
    </row>
    <row r="249" spans="1:17" s="97" customFormat="1">
      <c r="A249" s="94"/>
      <c r="B249" s="95" t="s">
        <v>293</v>
      </c>
      <c r="C249" s="95"/>
      <c r="D249" s="185" t="s">
        <v>325</v>
      </c>
      <c r="E249" s="190">
        <f>SUM(E247:E247)</f>
        <v>323.89999999999998</v>
      </c>
      <c r="F249" s="187"/>
      <c r="G249" s="188"/>
      <c r="H249" s="188"/>
      <c r="I249" s="188"/>
      <c r="J249" s="188"/>
      <c r="K249" s="188"/>
      <c r="L249" s="188"/>
      <c r="M249" s="189"/>
      <c r="N249" s="190">
        <f>SUM(N247:N247)</f>
        <v>8269837.4729999993</v>
      </c>
      <c r="O249" s="190">
        <f>N249/E249</f>
        <v>25532.07</v>
      </c>
      <c r="P249" s="190">
        <f>ROUND(O249,0)</f>
        <v>25532</v>
      </c>
      <c r="Q249" s="191">
        <f>ROUND(P249*(1.0695),0)</f>
        <v>27306</v>
      </c>
    </row>
    <row r="250" spans="1:17" s="97" customFormat="1" ht="8.25" customHeight="1">
      <c r="A250" s="94"/>
      <c r="B250" s="95"/>
      <c r="C250" s="95"/>
      <c r="D250" s="103"/>
      <c r="E250" s="102"/>
      <c r="G250" s="99"/>
      <c r="H250" s="99"/>
      <c r="I250" s="99"/>
      <c r="J250" s="99"/>
      <c r="K250" s="99"/>
      <c r="L250" s="99"/>
      <c r="M250" s="98"/>
      <c r="N250" s="102"/>
      <c r="O250" s="102"/>
      <c r="P250" s="102"/>
      <c r="Q250" s="102"/>
    </row>
    <row r="251" spans="1:17" s="97" customFormat="1">
      <c r="A251" s="94" t="s">
        <v>495</v>
      </c>
      <c r="B251" s="95"/>
      <c r="C251" s="95"/>
      <c r="D251" s="120" t="s">
        <v>414</v>
      </c>
      <c r="E251" s="97">
        <v>208.4</v>
      </c>
      <c r="F251" s="97" t="s">
        <v>135</v>
      </c>
      <c r="G251" s="99">
        <v>8625.61</v>
      </c>
      <c r="H251" s="99">
        <v>0</v>
      </c>
      <c r="I251" s="99"/>
      <c r="J251" s="99">
        <v>442.28</v>
      </c>
      <c r="K251" s="99">
        <f>100+8+220</f>
        <v>328</v>
      </c>
      <c r="L251" s="99">
        <f>(G251+H251+J251+K251)*E251</f>
        <v>1958103.4760000003</v>
      </c>
      <c r="M251" s="98"/>
      <c r="N251" s="99">
        <f>L251-M251</f>
        <v>1958103.4760000003</v>
      </c>
      <c r="O251" s="99">
        <f>N251/E251</f>
        <v>9395.8900000000012</v>
      </c>
      <c r="P251" s="99"/>
      <c r="Q251" s="99"/>
    </row>
    <row r="252" spans="1:17" s="97" customFormat="1" ht="8.25" customHeight="1">
      <c r="A252" s="94"/>
      <c r="B252" s="95"/>
      <c r="C252" s="95"/>
      <c r="D252" s="120"/>
      <c r="G252" s="99"/>
      <c r="H252" s="99"/>
      <c r="I252" s="99"/>
      <c r="J252" s="99"/>
      <c r="K252" s="99"/>
      <c r="L252" s="99"/>
      <c r="M252" s="98"/>
      <c r="N252" s="99"/>
      <c r="O252" s="99"/>
      <c r="P252" s="99"/>
      <c r="Q252" s="99"/>
    </row>
    <row r="253" spans="1:17" s="97" customFormat="1">
      <c r="A253" s="94"/>
      <c r="B253" s="95"/>
      <c r="C253" s="95"/>
      <c r="D253" s="185" t="s">
        <v>325</v>
      </c>
      <c r="E253" s="190">
        <f>SUM(E251:E252)</f>
        <v>208.4</v>
      </c>
      <c r="F253" s="187"/>
      <c r="G253" s="188"/>
      <c r="H253" s="188"/>
      <c r="I253" s="188"/>
      <c r="J253" s="188"/>
      <c r="K253" s="188"/>
      <c r="L253" s="188"/>
      <c r="M253" s="189"/>
      <c r="N253" s="190">
        <f>SUM(N251:N252)</f>
        <v>1958103.4760000003</v>
      </c>
      <c r="O253" s="190">
        <f>N253/E253</f>
        <v>9395.8900000000012</v>
      </c>
      <c r="P253" s="190">
        <f>ROUND(O253,0)</f>
        <v>9396</v>
      </c>
      <c r="Q253" s="191">
        <f>ROUND(P253*(1.0695),0)</f>
        <v>10049</v>
      </c>
    </row>
    <row r="254" spans="1:17" s="97" customFormat="1" ht="12.75">
      <c r="A254" s="94"/>
      <c r="B254" s="95"/>
      <c r="C254" s="95"/>
      <c r="D254" s="103"/>
      <c r="E254" s="102"/>
      <c r="G254" s="99"/>
      <c r="H254" s="99"/>
      <c r="I254" s="99"/>
      <c r="J254" s="99"/>
      <c r="K254" s="99"/>
      <c r="L254" s="99"/>
      <c r="M254" s="98"/>
      <c r="N254" s="102"/>
      <c r="O254" s="102"/>
      <c r="P254" s="102"/>
      <c r="Q254" s="130"/>
    </row>
    <row r="255" spans="1:17" s="115" customFormat="1"/>
    <row r="256" spans="1:17" s="97" customFormat="1">
      <c r="A256" s="94" t="s">
        <v>496</v>
      </c>
      <c r="B256" s="95"/>
      <c r="C256" s="95"/>
      <c r="D256" s="120" t="s">
        <v>415</v>
      </c>
      <c r="E256" s="99">
        <v>598.79999999999995</v>
      </c>
      <c r="F256" s="97" t="s">
        <v>135</v>
      </c>
      <c r="G256" s="99">
        <v>13428.5</v>
      </c>
      <c r="H256" s="99">
        <v>0</v>
      </c>
      <c r="I256" s="99"/>
      <c r="J256" s="99">
        <v>686.42</v>
      </c>
      <c r="K256" s="99">
        <f>120+15+300</f>
        <v>435</v>
      </c>
      <c r="L256" s="99">
        <f>(G256+H256+J256+K256)*E256</f>
        <v>8712492.095999999</v>
      </c>
      <c r="M256" s="98"/>
      <c r="N256" s="99">
        <f>L256-M256</f>
        <v>8712492.095999999</v>
      </c>
      <c r="O256" s="99">
        <f>N256/E256</f>
        <v>14549.92</v>
      </c>
      <c r="P256" s="99"/>
      <c r="Q256" s="99"/>
    </row>
    <row r="257" spans="1:17" s="97" customFormat="1">
      <c r="A257" s="94"/>
      <c r="B257" s="95"/>
      <c r="C257" s="95"/>
      <c r="D257" s="120"/>
      <c r="G257" s="99"/>
      <c r="H257" s="99"/>
      <c r="I257" s="99"/>
      <c r="J257" s="99"/>
      <c r="K257" s="99"/>
      <c r="L257" s="99"/>
      <c r="M257" s="98"/>
      <c r="N257" s="99"/>
      <c r="O257" s="99"/>
      <c r="P257" s="99"/>
      <c r="Q257" s="99"/>
    </row>
    <row r="258" spans="1:17" s="97" customFormat="1">
      <c r="A258" s="94"/>
      <c r="B258" s="95"/>
      <c r="C258" s="95"/>
      <c r="D258" s="185" t="s">
        <v>325</v>
      </c>
      <c r="E258" s="190">
        <f>SUM(E256:E256)</f>
        <v>598.79999999999995</v>
      </c>
      <c r="F258" s="187"/>
      <c r="G258" s="188"/>
      <c r="H258" s="188"/>
      <c r="I258" s="188"/>
      <c r="J258" s="188"/>
      <c r="K258" s="188"/>
      <c r="L258" s="188"/>
      <c r="M258" s="189"/>
      <c r="N258" s="190">
        <f>SUM(N256:N256)</f>
        <v>8712492.095999999</v>
      </c>
      <c r="O258" s="190">
        <f>N258/E258</f>
        <v>14549.92</v>
      </c>
      <c r="P258" s="190">
        <f>ROUND(O258,0)</f>
        <v>14550</v>
      </c>
      <c r="Q258" s="191">
        <f>ROUND(P258*(1.0695),0)</f>
        <v>15561</v>
      </c>
    </row>
    <row r="259" spans="1:17" s="97" customFormat="1">
      <c r="A259" s="94"/>
      <c r="B259" s="95"/>
      <c r="C259" s="95"/>
      <c r="D259" s="103"/>
      <c r="E259" s="102"/>
      <c r="G259" s="99"/>
      <c r="H259" s="99"/>
      <c r="I259" s="99"/>
      <c r="J259" s="99"/>
      <c r="K259" s="99"/>
      <c r="L259" s="99"/>
      <c r="M259" s="98"/>
      <c r="N259" s="102"/>
      <c r="O259" s="102"/>
      <c r="P259" s="102"/>
      <c r="Q259" s="102"/>
    </row>
    <row r="260" spans="1:17" s="97" customFormat="1">
      <c r="A260" s="94" t="s">
        <v>182</v>
      </c>
      <c r="B260" s="95"/>
      <c r="C260" s="95"/>
      <c r="D260" s="120" t="s">
        <v>416</v>
      </c>
      <c r="E260" s="99">
        <v>863.7</v>
      </c>
      <c r="F260" s="97" t="s">
        <v>135</v>
      </c>
      <c r="G260" s="99">
        <v>21226.83</v>
      </c>
      <c r="H260" s="99">
        <v>0</v>
      </c>
      <c r="I260" s="99"/>
      <c r="J260" s="99">
        <v>1083.8399999999999</v>
      </c>
      <c r="K260" s="99">
        <f>200+20+450</f>
        <v>670</v>
      </c>
      <c r="L260" s="99">
        <f>(G260+H260+J260+K260)*E260</f>
        <v>19848404.679000001</v>
      </c>
      <c r="M260" s="98"/>
      <c r="N260" s="99">
        <f>L260-M260</f>
        <v>19848404.679000001</v>
      </c>
      <c r="O260" s="99">
        <f>N260/E260</f>
        <v>22980.670000000002</v>
      </c>
      <c r="P260" s="99"/>
      <c r="Q260" s="99"/>
    </row>
    <row r="261" spans="1:17" s="97" customFormat="1">
      <c r="A261" s="94"/>
      <c r="B261" s="95"/>
      <c r="C261" s="95"/>
      <c r="D261" s="120"/>
      <c r="G261" s="99"/>
      <c r="H261" s="99"/>
      <c r="I261" s="99"/>
      <c r="J261" s="99"/>
      <c r="K261" s="99"/>
      <c r="L261" s="99"/>
      <c r="M261" s="98"/>
      <c r="N261" s="99"/>
      <c r="O261" s="99"/>
      <c r="P261" s="99"/>
      <c r="Q261" s="99"/>
    </row>
    <row r="262" spans="1:17" s="97" customFormat="1">
      <c r="A262" s="94"/>
      <c r="B262" s="95"/>
      <c r="C262" s="95"/>
      <c r="D262" s="185" t="s">
        <v>325</v>
      </c>
      <c r="E262" s="190">
        <f>SUM(E260:E260)</f>
        <v>863.7</v>
      </c>
      <c r="F262" s="187"/>
      <c r="G262" s="188"/>
      <c r="H262" s="188"/>
      <c r="I262" s="188"/>
      <c r="J262" s="188"/>
      <c r="K262" s="188"/>
      <c r="L262" s="188"/>
      <c r="M262" s="189"/>
      <c r="N262" s="190">
        <f>SUM(N260:N260)</f>
        <v>19848404.679000001</v>
      </c>
      <c r="O262" s="190">
        <f>N262/E262</f>
        <v>22980.670000000002</v>
      </c>
      <c r="P262" s="190">
        <f>ROUND(O262,0)</f>
        <v>22981</v>
      </c>
      <c r="Q262" s="191">
        <f>ROUND(P262*(1.0695),0)</f>
        <v>24578</v>
      </c>
    </row>
    <row r="263" spans="1:17" s="97" customFormat="1">
      <c r="A263" s="94"/>
      <c r="B263" s="95"/>
      <c r="C263" s="95"/>
      <c r="D263" s="120"/>
      <c r="G263" s="99"/>
      <c r="K263" s="99"/>
      <c r="L263" s="99"/>
      <c r="M263" s="98"/>
      <c r="N263" s="99"/>
      <c r="O263" s="99"/>
      <c r="P263" s="99"/>
      <c r="Q263" s="99"/>
    </row>
    <row r="264" spans="1:17" s="97" customFormat="1">
      <c r="A264" s="94"/>
      <c r="B264" s="95"/>
      <c r="C264" s="95"/>
      <c r="D264" s="120"/>
      <c r="G264" s="99"/>
      <c r="K264" s="99"/>
      <c r="L264" s="99"/>
      <c r="M264" s="98"/>
      <c r="N264" s="99"/>
      <c r="O264" s="99"/>
      <c r="P264" s="99"/>
      <c r="Q264" s="99"/>
    </row>
    <row r="265" spans="1:17" s="97" customFormat="1">
      <c r="A265" s="94">
        <v>11</v>
      </c>
      <c r="B265" s="95" t="s">
        <v>196</v>
      </c>
      <c r="C265" s="95" t="s">
        <v>1789</v>
      </c>
      <c r="D265" s="120" t="s">
        <v>252</v>
      </c>
      <c r="E265" s="99">
        <v>400.3</v>
      </c>
      <c r="F265" s="97" t="s">
        <v>135</v>
      </c>
      <c r="G265" s="99">
        <v>14482.1</v>
      </c>
      <c r="H265" s="99">
        <v>0</v>
      </c>
      <c r="I265" s="99"/>
      <c r="J265" s="99">
        <v>738.11</v>
      </c>
      <c r="K265" s="99">
        <f>120+9.5+280</f>
        <v>409.5</v>
      </c>
      <c r="L265" s="99">
        <f>(G265+H265+J265+K265)*E265</f>
        <v>6256572.9130000006</v>
      </c>
      <c r="M265" s="98"/>
      <c r="N265" s="99">
        <f>L265-M265</f>
        <v>6256572.9130000006</v>
      </c>
      <c r="O265" s="99">
        <f>N265/E265</f>
        <v>15629.710000000001</v>
      </c>
      <c r="P265" s="99"/>
      <c r="Q265" s="99"/>
    </row>
    <row r="266" spans="1:17" s="97" customFormat="1">
      <c r="A266" s="94" t="s">
        <v>52</v>
      </c>
      <c r="B266" s="95" t="s">
        <v>197</v>
      </c>
      <c r="C266" s="95" t="s">
        <v>1790</v>
      </c>
      <c r="D266" s="120"/>
      <c r="G266" s="99"/>
      <c r="H266" s="99"/>
      <c r="I266" s="99"/>
      <c r="J266" s="99"/>
      <c r="K266" s="99"/>
      <c r="L266" s="99"/>
      <c r="M266" s="98"/>
      <c r="N266" s="99"/>
      <c r="O266" s="99"/>
      <c r="P266" s="99"/>
      <c r="Q266" s="99"/>
    </row>
    <row r="267" spans="1:17" s="97" customFormat="1">
      <c r="A267" s="94"/>
      <c r="B267" s="95" t="s">
        <v>198</v>
      </c>
      <c r="C267" s="95"/>
      <c r="D267" s="185" t="s">
        <v>325</v>
      </c>
      <c r="E267" s="190">
        <f>SUM(E265:E265)</f>
        <v>400.3</v>
      </c>
      <c r="F267" s="187"/>
      <c r="G267" s="188"/>
      <c r="H267" s="188"/>
      <c r="I267" s="188"/>
      <c r="J267" s="188"/>
      <c r="K267" s="188"/>
      <c r="L267" s="188"/>
      <c r="M267" s="189"/>
      <c r="N267" s="190">
        <f>SUM(N265:N265)</f>
        <v>6256572.9130000006</v>
      </c>
      <c r="O267" s="190">
        <f>N267/E267</f>
        <v>15629.710000000001</v>
      </c>
      <c r="P267" s="190">
        <f>ROUND(O267,0)</f>
        <v>15630</v>
      </c>
      <c r="Q267" s="191">
        <f>ROUND(P267*(1.0695),0)</f>
        <v>16716</v>
      </c>
    </row>
    <row r="268" spans="1:17" s="97" customFormat="1">
      <c r="A268" s="94"/>
      <c r="B268" s="95" t="s">
        <v>199</v>
      </c>
      <c r="C268" s="95"/>
      <c r="N268" s="99"/>
      <c r="O268" s="99"/>
      <c r="P268" s="99"/>
      <c r="Q268" s="99"/>
    </row>
    <row r="269" spans="1:17" s="97" customFormat="1">
      <c r="A269" s="94" t="s">
        <v>495</v>
      </c>
      <c r="B269" s="95"/>
      <c r="C269" s="95"/>
      <c r="D269" s="120" t="s">
        <v>205</v>
      </c>
      <c r="E269" s="99">
        <v>61.2</v>
      </c>
      <c r="F269" s="97" t="s">
        <v>135</v>
      </c>
      <c r="G269" s="99">
        <v>20079</v>
      </c>
      <c r="H269" s="99">
        <v>0</v>
      </c>
      <c r="I269" s="99"/>
      <c r="J269" s="99">
        <v>1023.95</v>
      </c>
      <c r="K269" s="99">
        <f>125+10+400</f>
        <v>535</v>
      </c>
      <c r="L269" s="99">
        <f>(G269+H269+J269+K269)*E269</f>
        <v>1324242.54</v>
      </c>
      <c r="M269" s="98"/>
      <c r="N269" s="99">
        <f>L269-M269</f>
        <v>1324242.54</v>
      </c>
      <c r="O269" s="99">
        <f>N269/E269</f>
        <v>21637.95</v>
      </c>
      <c r="P269" s="99"/>
      <c r="Q269" s="99"/>
    </row>
    <row r="270" spans="1:17" s="97" customFormat="1">
      <c r="A270" s="94"/>
      <c r="B270" s="95"/>
      <c r="C270" s="95"/>
      <c r="D270" s="120"/>
      <c r="G270" s="99"/>
      <c r="H270" s="99"/>
      <c r="I270" s="99"/>
      <c r="J270" s="99"/>
      <c r="K270" s="99"/>
      <c r="L270" s="99"/>
      <c r="M270" s="98"/>
      <c r="N270" s="99"/>
      <c r="O270" s="99"/>
      <c r="P270" s="99"/>
      <c r="Q270" s="99"/>
    </row>
    <row r="271" spans="1:17" s="97" customFormat="1">
      <c r="A271" s="94"/>
      <c r="B271" s="95"/>
      <c r="C271" s="95"/>
      <c r="D271" s="185" t="s">
        <v>325</v>
      </c>
      <c r="E271" s="190">
        <f>SUM(E269:E269)</f>
        <v>61.2</v>
      </c>
      <c r="F271" s="187"/>
      <c r="G271" s="188"/>
      <c r="H271" s="188"/>
      <c r="I271" s="188"/>
      <c r="J271" s="188"/>
      <c r="K271" s="188"/>
      <c r="L271" s="188"/>
      <c r="M271" s="189"/>
      <c r="N271" s="190">
        <f>SUM(N269:N269)</f>
        <v>1324242.54</v>
      </c>
      <c r="O271" s="190">
        <f>N271/E271</f>
        <v>21637.95</v>
      </c>
      <c r="P271" s="190">
        <f>ROUND(O271,0)</f>
        <v>21638</v>
      </c>
      <c r="Q271" s="191">
        <f>ROUND(P271*(1.0695),0)</f>
        <v>23142</v>
      </c>
    </row>
    <row r="272" spans="1:17" s="97" customFormat="1" ht="9.75" customHeight="1">
      <c r="A272" s="94"/>
      <c r="B272" s="95"/>
      <c r="C272" s="95"/>
      <c r="D272" s="103"/>
      <c r="E272" s="102"/>
      <c r="G272" s="99"/>
      <c r="H272" s="99"/>
      <c r="I272" s="99"/>
      <c r="J272" s="99"/>
      <c r="K272" s="99"/>
      <c r="L272" s="99"/>
      <c r="M272" s="98"/>
      <c r="N272" s="102"/>
      <c r="O272" s="102"/>
      <c r="P272" s="102"/>
      <c r="Q272" s="102"/>
    </row>
    <row r="273" spans="1:17" s="97" customFormat="1">
      <c r="A273" s="94" t="s">
        <v>496</v>
      </c>
      <c r="B273" s="95"/>
      <c r="C273" s="95"/>
      <c r="D273" s="120" t="s">
        <v>417</v>
      </c>
      <c r="E273" s="99">
        <v>526</v>
      </c>
      <c r="F273" s="97" t="s">
        <v>135</v>
      </c>
      <c r="G273" s="99">
        <v>30802.35</v>
      </c>
      <c r="H273" s="99">
        <v>0</v>
      </c>
      <c r="I273" s="99"/>
      <c r="J273" s="99">
        <v>1555.12</v>
      </c>
      <c r="K273" s="99">
        <f>260+20+300</f>
        <v>580</v>
      </c>
      <c r="L273" s="99">
        <f>(G273+H273+J273+K273)*E273</f>
        <v>17325109.219999999</v>
      </c>
      <c r="M273" s="98"/>
      <c r="N273" s="99">
        <f>L273-M273</f>
        <v>17325109.219999999</v>
      </c>
      <c r="O273" s="99">
        <f>N273/E273</f>
        <v>32937.47</v>
      </c>
      <c r="P273" s="99"/>
      <c r="Q273" s="99"/>
    </row>
    <row r="274" spans="1:17" s="97" customFormat="1" ht="9.75" customHeight="1">
      <c r="A274" s="94"/>
      <c r="B274" s="95"/>
      <c r="C274" s="95"/>
      <c r="D274" s="120"/>
      <c r="G274" s="99"/>
      <c r="H274" s="99"/>
      <c r="I274" s="99"/>
      <c r="J274" s="99"/>
      <c r="K274" s="99"/>
      <c r="L274" s="99"/>
      <c r="M274" s="98"/>
      <c r="N274" s="99"/>
      <c r="O274" s="99"/>
      <c r="P274" s="99"/>
      <c r="Q274" s="99"/>
    </row>
    <row r="275" spans="1:17" s="97" customFormat="1">
      <c r="A275" s="94"/>
      <c r="B275" s="95"/>
      <c r="C275" s="95"/>
      <c r="D275" s="185" t="s">
        <v>325</v>
      </c>
      <c r="E275" s="190">
        <f>SUM(E273:E273)</f>
        <v>526</v>
      </c>
      <c r="F275" s="187"/>
      <c r="G275" s="188"/>
      <c r="H275" s="188"/>
      <c r="I275" s="188"/>
      <c r="J275" s="188"/>
      <c r="K275" s="188"/>
      <c r="L275" s="188"/>
      <c r="M275" s="189"/>
      <c r="N275" s="190">
        <f>SUM(N273:N273)</f>
        <v>17325109.219999999</v>
      </c>
      <c r="O275" s="190">
        <f>N275/E275</f>
        <v>32937.47</v>
      </c>
      <c r="P275" s="190">
        <f>ROUND(O275,0)</f>
        <v>32937</v>
      </c>
      <c r="Q275" s="191">
        <f>ROUND(P275*(1.0695),0)</f>
        <v>35226</v>
      </c>
    </row>
    <row r="276" spans="1:17" s="97" customFormat="1" ht="9" customHeight="1">
      <c r="A276" s="94"/>
      <c r="B276" s="95"/>
      <c r="C276" s="95"/>
      <c r="D276" s="103"/>
      <c r="E276" s="102"/>
      <c r="G276" s="99"/>
      <c r="H276" s="99"/>
      <c r="I276" s="99"/>
      <c r="J276" s="99"/>
      <c r="K276" s="99"/>
      <c r="L276" s="99"/>
      <c r="M276" s="98"/>
      <c r="N276" s="102"/>
      <c r="O276" s="102"/>
      <c r="P276" s="102"/>
      <c r="Q276" s="102"/>
    </row>
    <row r="277" spans="1:17" s="97" customFormat="1">
      <c r="A277" s="94" t="s">
        <v>182</v>
      </c>
      <c r="B277" s="95"/>
      <c r="C277" s="95"/>
      <c r="D277" s="120" t="s">
        <v>295</v>
      </c>
      <c r="E277" s="99">
        <v>327.2</v>
      </c>
      <c r="F277" s="97" t="s">
        <v>135</v>
      </c>
      <c r="G277" s="99">
        <v>38800</v>
      </c>
      <c r="H277" s="99">
        <v>0</v>
      </c>
      <c r="I277" s="99"/>
      <c r="J277" s="99">
        <v>1975</v>
      </c>
      <c r="K277" s="99">
        <f>370+30+700</f>
        <v>1100</v>
      </c>
      <c r="L277" s="99">
        <f>(G277+H277+J277+K277)*E277</f>
        <v>13701500</v>
      </c>
      <c r="M277" s="98"/>
      <c r="N277" s="99">
        <f>L277-M277</f>
        <v>13701500</v>
      </c>
      <c r="O277" s="99">
        <f>N277/E277</f>
        <v>41875</v>
      </c>
      <c r="P277" s="99"/>
      <c r="Q277" s="99"/>
    </row>
    <row r="278" spans="1:17" s="97" customFormat="1" ht="8.25" customHeight="1">
      <c r="A278" s="94"/>
      <c r="B278" s="95"/>
      <c r="C278" s="95"/>
      <c r="D278" s="120"/>
      <c r="G278" s="99"/>
      <c r="H278" s="99"/>
      <c r="I278" s="99"/>
      <c r="J278" s="99"/>
      <c r="K278" s="99"/>
      <c r="L278" s="99"/>
      <c r="M278" s="98"/>
      <c r="N278" s="99"/>
      <c r="O278" s="99"/>
      <c r="P278" s="99"/>
      <c r="Q278" s="99"/>
    </row>
    <row r="279" spans="1:17" s="97" customFormat="1">
      <c r="A279" s="94"/>
      <c r="B279" s="95"/>
      <c r="C279" s="266"/>
      <c r="D279" s="185" t="s">
        <v>325</v>
      </c>
      <c r="E279" s="190">
        <f>SUM(E277:E277)</f>
        <v>327.2</v>
      </c>
      <c r="F279" s="187"/>
      <c r="G279" s="188"/>
      <c r="H279" s="188"/>
      <c r="I279" s="188"/>
      <c r="J279" s="188"/>
      <c r="K279" s="188"/>
      <c r="L279" s="188"/>
      <c r="M279" s="189"/>
      <c r="N279" s="190">
        <f>SUM(N277:N277)</f>
        <v>13701500</v>
      </c>
      <c r="O279" s="190">
        <f>N279/E279</f>
        <v>41875</v>
      </c>
      <c r="P279" s="190">
        <f>ROUND(O279,0)</f>
        <v>41875</v>
      </c>
      <c r="Q279" s="191">
        <f>ROUND(P279*(1.0695),0)</f>
        <v>44785</v>
      </c>
    </row>
    <row r="280" spans="1:17" s="97" customFormat="1">
      <c r="A280" s="94"/>
      <c r="B280" s="95"/>
      <c r="C280" s="266"/>
      <c r="D280" s="103"/>
      <c r="E280" s="102"/>
      <c r="G280" s="99"/>
      <c r="H280" s="99"/>
      <c r="I280" s="99"/>
      <c r="J280" s="99"/>
      <c r="K280" s="99"/>
      <c r="L280" s="99"/>
      <c r="M280" s="98"/>
      <c r="N280" s="102"/>
      <c r="O280" s="102"/>
      <c r="P280" s="102"/>
      <c r="Q280" s="102"/>
    </row>
    <row r="281" spans="1:17" s="115" customFormat="1"/>
    <row r="282" spans="1:17" s="97" customFormat="1">
      <c r="A282" s="94" t="s">
        <v>497</v>
      </c>
      <c r="B282" s="95"/>
      <c r="C282" s="95" t="s">
        <v>1789</v>
      </c>
      <c r="D282" s="120" t="s">
        <v>766</v>
      </c>
      <c r="E282" s="99">
        <v>120</v>
      </c>
      <c r="F282" s="97" t="s">
        <v>135</v>
      </c>
      <c r="G282" s="99">
        <v>47958.1</v>
      </c>
      <c r="H282" s="99">
        <v>0</v>
      </c>
      <c r="I282" s="99"/>
      <c r="J282" s="99">
        <v>2446.9</v>
      </c>
      <c r="K282" s="99">
        <f>380+35+980</f>
        <v>1395</v>
      </c>
      <c r="L282" s="99">
        <f>(G282+H282+J282+K282)*E282</f>
        <v>6216000</v>
      </c>
      <c r="M282" s="98"/>
      <c r="N282" s="99">
        <f>L282-M282</f>
        <v>6216000</v>
      </c>
      <c r="O282" s="99">
        <f>N282/E282</f>
        <v>51800</v>
      </c>
      <c r="P282" s="99"/>
      <c r="Q282" s="99"/>
    </row>
    <row r="283" spans="1:17" s="97" customFormat="1">
      <c r="A283" s="94"/>
      <c r="B283" s="95"/>
      <c r="C283" s="95" t="s">
        <v>1788</v>
      </c>
      <c r="D283" s="120"/>
      <c r="G283" s="99"/>
      <c r="H283" s="99"/>
      <c r="I283" s="99"/>
      <c r="J283" s="99"/>
      <c r="K283" s="99"/>
      <c r="L283" s="99"/>
      <c r="M283" s="98"/>
      <c r="N283" s="99"/>
      <c r="O283" s="99"/>
      <c r="P283" s="99"/>
      <c r="Q283" s="99"/>
    </row>
    <row r="284" spans="1:17" s="97" customFormat="1">
      <c r="A284" s="94"/>
      <c r="B284" s="95"/>
      <c r="C284" s="95"/>
      <c r="D284" s="185" t="s">
        <v>325</v>
      </c>
      <c r="E284" s="190">
        <f>SUM(E282:E282)</f>
        <v>120</v>
      </c>
      <c r="F284" s="187"/>
      <c r="G284" s="188"/>
      <c r="H284" s="188"/>
      <c r="I284" s="188"/>
      <c r="J284" s="188"/>
      <c r="K284" s="188"/>
      <c r="L284" s="188"/>
      <c r="M284" s="189"/>
      <c r="N284" s="190">
        <f>SUM(N282:N282)</f>
        <v>6216000</v>
      </c>
      <c r="O284" s="190">
        <f>N284/E284</f>
        <v>51800</v>
      </c>
      <c r="P284" s="190">
        <f>ROUND(O284,0)</f>
        <v>51800</v>
      </c>
      <c r="Q284" s="191">
        <f>ROUND(P284*(1.0695),0)</f>
        <v>55400</v>
      </c>
    </row>
    <row r="285" spans="1:17" s="97" customFormat="1">
      <c r="A285" s="94"/>
      <c r="B285" s="95"/>
      <c r="C285" s="95"/>
      <c r="D285" s="103"/>
      <c r="E285" s="102"/>
      <c r="G285" s="99"/>
      <c r="H285" s="99"/>
      <c r="I285" s="99"/>
      <c r="J285" s="99"/>
      <c r="K285" s="99"/>
      <c r="L285" s="99"/>
      <c r="M285" s="98"/>
      <c r="N285" s="102"/>
      <c r="O285" s="102"/>
      <c r="P285" s="102"/>
      <c r="Q285" s="102"/>
    </row>
    <row r="286" spans="1:17" s="97" customFormat="1">
      <c r="A286" s="94"/>
      <c r="B286" s="260" t="s">
        <v>388</v>
      </c>
      <c r="C286" s="267" t="s">
        <v>201</v>
      </c>
      <c r="D286" s="185" t="s">
        <v>325</v>
      </c>
      <c r="E286" s="262"/>
      <c r="F286" s="262"/>
      <c r="G286" s="262"/>
      <c r="H286" s="262"/>
      <c r="I286" s="262"/>
      <c r="J286" s="262"/>
      <c r="K286" s="262"/>
      <c r="L286" s="262"/>
      <c r="M286" s="262"/>
      <c r="N286" s="262"/>
      <c r="O286" s="262"/>
      <c r="P286" s="262"/>
      <c r="Q286" s="262"/>
    </row>
    <row r="287" spans="1:17" s="97" customFormat="1">
      <c r="A287" s="94"/>
      <c r="B287" s="263"/>
      <c r="C287" s="267" t="s">
        <v>252</v>
      </c>
      <c r="D287" s="185" t="s">
        <v>325</v>
      </c>
      <c r="E287" s="262">
        <f>E267</f>
        <v>400.3</v>
      </c>
      <c r="F287" s="262"/>
      <c r="G287" s="262"/>
      <c r="H287" s="262"/>
      <c r="I287" s="262"/>
      <c r="J287" s="262"/>
      <c r="K287" s="262"/>
      <c r="L287" s="262"/>
      <c r="M287" s="262"/>
      <c r="N287" s="262">
        <f>N267</f>
        <v>6256572.9130000006</v>
      </c>
      <c r="O287" s="262">
        <f>N287/E287</f>
        <v>15629.710000000001</v>
      </c>
      <c r="P287" s="262">
        <f>ROUND(O287,0)</f>
        <v>15630</v>
      </c>
      <c r="Q287" s="262">
        <f>ROUND(P287*(1.0695),0)</f>
        <v>16716</v>
      </c>
    </row>
    <row r="288" spans="1:17" s="97" customFormat="1">
      <c r="A288" s="94"/>
      <c r="B288" s="268"/>
      <c r="C288" s="267" t="s">
        <v>267</v>
      </c>
      <c r="D288" s="185" t="s">
        <v>325</v>
      </c>
      <c r="E288" s="262">
        <f>E249</f>
        <v>323.89999999999998</v>
      </c>
      <c r="F288" s="262"/>
      <c r="G288" s="262"/>
      <c r="H288" s="262"/>
      <c r="I288" s="262"/>
      <c r="J288" s="262"/>
      <c r="K288" s="262"/>
      <c r="L288" s="262"/>
      <c r="M288" s="262"/>
      <c r="N288" s="262">
        <f>N249</f>
        <v>8269837.4729999993</v>
      </c>
      <c r="O288" s="262">
        <f t="shared" ref="O288:O295" si="6">N288/E288</f>
        <v>25532.07</v>
      </c>
      <c r="P288" s="262">
        <f t="shared" ref="P288:P295" si="7">ROUND(O288,0)</f>
        <v>25532</v>
      </c>
      <c r="Q288" s="262">
        <f t="shared" ref="Q288:Q295" si="8">ROUND(P288*(1.0695),0)</f>
        <v>27306</v>
      </c>
    </row>
    <row r="289" spans="1:17" s="97" customFormat="1">
      <c r="A289" s="94"/>
      <c r="B289" s="268"/>
      <c r="C289" s="267" t="s">
        <v>202</v>
      </c>
      <c r="D289" s="185" t="s">
        <v>325</v>
      </c>
      <c r="E289" s="262">
        <f>E284</f>
        <v>120</v>
      </c>
      <c r="F289" s="262"/>
      <c r="G289" s="262"/>
      <c r="H289" s="262"/>
      <c r="I289" s="262"/>
      <c r="J289" s="262"/>
      <c r="K289" s="262"/>
      <c r="L289" s="262"/>
      <c r="M289" s="262"/>
      <c r="N289" s="262">
        <f>N284</f>
        <v>6216000</v>
      </c>
      <c r="O289" s="262">
        <f t="shared" si="6"/>
        <v>51800</v>
      </c>
      <c r="P289" s="262">
        <f t="shared" si="7"/>
        <v>51800</v>
      </c>
      <c r="Q289" s="262">
        <f t="shared" si="8"/>
        <v>55400</v>
      </c>
    </row>
    <row r="290" spans="1:17" s="97" customFormat="1">
      <c r="A290" s="94"/>
      <c r="B290" s="268"/>
      <c r="C290" s="267" t="s">
        <v>414</v>
      </c>
      <c r="D290" s="185" t="s">
        <v>325</v>
      </c>
      <c r="E290" s="262">
        <f>E253</f>
        <v>208.4</v>
      </c>
      <c r="F290" s="262"/>
      <c r="G290" s="262"/>
      <c r="H290" s="262"/>
      <c r="I290" s="262"/>
      <c r="J290" s="262"/>
      <c r="K290" s="262"/>
      <c r="L290" s="262"/>
      <c r="M290" s="262"/>
      <c r="N290" s="262">
        <f>N253</f>
        <v>1958103.4760000003</v>
      </c>
      <c r="O290" s="262">
        <f t="shared" si="6"/>
        <v>9395.8900000000012</v>
      </c>
      <c r="P290" s="262">
        <f t="shared" si="7"/>
        <v>9396</v>
      </c>
      <c r="Q290" s="262">
        <f t="shared" si="8"/>
        <v>10049</v>
      </c>
    </row>
    <row r="291" spans="1:17" s="97" customFormat="1">
      <c r="A291" s="94"/>
      <c r="B291" s="268"/>
      <c r="C291" s="267" t="s">
        <v>415</v>
      </c>
      <c r="D291" s="185" t="s">
        <v>325</v>
      </c>
      <c r="E291" s="262">
        <f>E258</f>
        <v>598.79999999999995</v>
      </c>
      <c r="F291" s="262"/>
      <c r="G291" s="262"/>
      <c r="H291" s="262"/>
      <c r="I291" s="262"/>
      <c r="J291" s="262"/>
      <c r="K291" s="262"/>
      <c r="L291" s="262"/>
      <c r="M291" s="262"/>
      <c r="N291" s="262">
        <f>N258</f>
        <v>8712492.095999999</v>
      </c>
      <c r="O291" s="262">
        <f t="shared" si="6"/>
        <v>14549.92</v>
      </c>
      <c r="P291" s="262">
        <f t="shared" si="7"/>
        <v>14550</v>
      </c>
      <c r="Q291" s="262">
        <f t="shared" si="8"/>
        <v>15561</v>
      </c>
    </row>
    <row r="292" spans="1:17" s="97" customFormat="1">
      <c r="A292" s="94"/>
      <c r="B292" s="263"/>
      <c r="C292" s="267" t="s">
        <v>203</v>
      </c>
      <c r="D292" s="185" t="s">
        <v>325</v>
      </c>
      <c r="E292" s="262">
        <f>E262</f>
        <v>863.7</v>
      </c>
      <c r="F292" s="262"/>
      <c r="G292" s="262"/>
      <c r="H292" s="262"/>
      <c r="I292" s="262"/>
      <c r="J292" s="262"/>
      <c r="K292" s="262"/>
      <c r="L292" s="262"/>
      <c r="M292" s="262"/>
      <c r="N292" s="262">
        <f>N262</f>
        <v>19848404.679000001</v>
      </c>
      <c r="O292" s="262">
        <f t="shared" si="6"/>
        <v>22980.670000000002</v>
      </c>
      <c r="P292" s="262">
        <f t="shared" si="7"/>
        <v>22981</v>
      </c>
      <c r="Q292" s="262">
        <f t="shared" si="8"/>
        <v>24578</v>
      </c>
    </row>
    <row r="293" spans="1:17" s="97" customFormat="1">
      <c r="A293" s="94"/>
      <c r="B293" s="263"/>
      <c r="C293" s="267" t="s">
        <v>204</v>
      </c>
      <c r="D293" s="185" t="s">
        <v>325</v>
      </c>
      <c r="E293" s="262">
        <f>E275</f>
        <v>526</v>
      </c>
      <c r="F293" s="262"/>
      <c r="G293" s="262"/>
      <c r="H293" s="262"/>
      <c r="I293" s="262"/>
      <c r="J293" s="262"/>
      <c r="K293" s="262"/>
      <c r="L293" s="262"/>
      <c r="M293" s="262"/>
      <c r="N293" s="262">
        <f>N275</f>
        <v>17325109.219999999</v>
      </c>
      <c r="O293" s="262">
        <f t="shared" si="6"/>
        <v>32937.47</v>
      </c>
      <c r="P293" s="262">
        <f t="shared" si="7"/>
        <v>32937</v>
      </c>
      <c r="Q293" s="262">
        <f t="shared" si="8"/>
        <v>35226</v>
      </c>
    </row>
    <row r="294" spans="1:17" s="97" customFormat="1">
      <c r="A294" s="94"/>
      <c r="B294" s="263"/>
      <c r="C294" s="267" t="s">
        <v>295</v>
      </c>
      <c r="D294" s="185" t="s">
        <v>325</v>
      </c>
      <c r="E294" s="262">
        <f>E279</f>
        <v>327.2</v>
      </c>
      <c r="F294" s="262"/>
      <c r="G294" s="262"/>
      <c r="H294" s="262"/>
      <c r="I294" s="262"/>
      <c r="J294" s="262"/>
      <c r="K294" s="262"/>
      <c r="L294" s="262"/>
      <c r="M294" s="262"/>
      <c r="N294" s="262">
        <f>N279</f>
        <v>13701500</v>
      </c>
      <c r="O294" s="262">
        <f t="shared" si="6"/>
        <v>41875</v>
      </c>
      <c r="P294" s="262">
        <f t="shared" si="7"/>
        <v>41875</v>
      </c>
      <c r="Q294" s="262">
        <f t="shared" si="8"/>
        <v>44785</v>
      </c>
    </row>
    <row r="295" spans="1:17" s="97" customFormat="1">
      <c r="A295" s="94"/>
      <c r="B295" s="265"/>
      <c r="C295" s="267" t="s">
        <v>205</v>
      </c>
      <c r="D295" s="185" t="s">
        <v>325</v>
      </c>
      <c r="E295" s="262">
        <f>E271</f>
        <v>61.2</v>
      </c>
      <c r="F295" s="262"/>
      <c r="G295" s="262"/>
      <c r="H295" s="262"/>
      <c r="I295" s="262"/>
      <c r="J295" s="262"/>
      <c r="K295" s="262"/>
      <c r="L295" s="262"/>
      <c r="M295" s="262"/>
      <c r="N295" s="262">
        <f>N271</f>
        <v>1324242.54</v>
      </c>
      <c r="O295" s="262">
        <f t="shared" si="6"/>
        <v>21637.95</v>
      </c>
      <c r="P295" s="262">
        <f t="shared" si="7"/>
        <v>21638</v>
      </c>
      <c r="Q295" s="262">
        <f t="shared" si="8"/>
        <v>23142</v>
      </c>
    </row>
    <row r="296" spans="1:17" s="97" customFormat="1">
      <c r="A296" s="94"/>
      <c r="B296" s="101"/>
      <c r="C296" s="101"/>
      <c r="D296" s="103"/>
      <c r="E296" s="102"/>
      <c r="G296" s="99"/>
      <c r="H296" s="99"/>
      <c r="I296" s="99"/>
      <c r="J296" s="99"/>
      <c r="K296" s="99"/>
      <c r="L296" s="99"/>
      <c r="M296" s="98"/>
      <c r="N296" s="102"/>
      <c r="O296" s="102"/>
      <c r="P296" s="102"/>
      <c r="Q296" s="102"/>
    </row>
    <row r="297" spans="1:17" s="94" customFormat="1">
      <c r="A297" s="94" t="s">
        <v>35</v>
      </c>
      <c r="B297" s="101" t="s">
        <v>393</v>
      </c>
      <c r="C297" s="101"/>
      <c r="D297" s="103"/>
      <c r="G297" s="102"/>
      <c r="K297" s="102"/>
      <c r="L297" s="102"/>
      <c r="M297" s="100"/>
      <c r="N297" s="102"/>
      <c r="O297" s="102"/>
      <c r="P297" s="102" t="s">
        <v>452</v>
      </c>
      <c r="Q297" s="102" t="s">
        <v>452</v>
      </c>
    </row>
    <row r="298" spans="1:17" s="97" customFormat="1">
      <c r="A298" s="94"/>
      <c r="B298" s="101" t="s">
        <v>550</v>
      </c>
      <c r="C298" s="95"/>
      <c r="D298" s="120"/>
      <c r="G298" s="99"/>
      <c r="K298" s="99"/>
      <c r="L298" s="99"/>
      <c r="M298" s="98"/>
      <c r="N298" s="99"/>
      <c r="O298" s="99"/>
      <c r="P298" s="99"/>
      <c r="Q298" s="99"/>
    </row>
    <row r="299" spans="1:17" s="97" customFormat="1">
      <c r="A299" s="94">
        <v>12</v>
      </c>
      <c r="B299" s="95" t="s">
        <v>1807</v>
      </c>
      <c r="C299" s="95" t="s">
        <v>1805</v>
      </c>
      <c r="D299" s="120" t="s">
        <v>1806</v>
      </c>
      <c r="G299" s="99"/>
      <c r="K299" s="99"/>
      <c r="L299" s="99"/>
      <c r="M299" s="98"/>
      <c r="N299" s="99"/>
      <c r="O299" s="99"/>
      <c r="P299" s="99"/>
      <c r="Q299" s="99"/>
    </row>
    <row r="300" spans="1:17" s="97" customFormat="1">
      <c r="A300" s="94" t="s">
        <v>52</v>
      </c>
      <c r="B300" s="95" t="s">
        <v>1808</v>
      </c>
      <c r="C300" s="95" t="s">
        <v>1812</v>
      </c>
      <c r="D300" s="120" t="s">
        <v>803</v>
      </c>
      <c r="E300" s="97">
        <v>23.83</v>
      </c>
      <c r="F300" s="97" t="s">
        <v>372</v>
      </c>
      <c r="G300" s="99">
        <v>46000</v>
      </c>
      <c r="H300" s="99"/>
      <c r="I300" s="99"/>
      <c r="J300" s="99">
        <f>4738+1014.76+1552.58</f>
        <v>7305.34</v>
      </c>
      <c r="K300" s="99">
        <f>1500+38.63+50+50</f>
        <v>1638.63</v>
      </c>
      <c r="L300" s="99">
        <f>(G300+H300+J300+K300)*E300</f>
        <v>1309314.8050999998</v>
      </c>
      <c r="M300" s="98"/>
      <c r="N300" s="99">
        <f>L300-M300</f>
        <v>1309314.8050999998</v>
      </c>
      <c r="O300" s="99">
        <f>N300/E300</f>
        <v>54943.969999999994</v>
      </c>
      <c r="P300" s="99"/>
      <c r="Q300" s="99"/>
    </row>
    <row r="301" spans="1:17" s="97" customFormat="1">
      <c r="B301" s="95" t="s">
        <v>1809</v>
      </c>
      <c r="C301" s="95"/>
      <c r="D301" s="120"/>
      <c r="G301" s="99"/>
      <c r="K301" s="99"/>
      <c r="L301" s="99"/>
      <c r="M301" s="98"/>
      <c r="N301" s="99"/>
      <c r="O301" s="99"/>
      <c r="P301" s="99"/>
      <c r="Q301" s="99"/>
    </row>
    <row r="302" spans="1:17" s="97" customFormat="1">
      <c r="A302" s="94"/>
      <c r="B302" s="95"/>
      <c r="C302" s="95"/>
      <c r="D302" s="185" t="s">
        <v>325</v>
      </c>
      <c r="E302" s="190">
        <f>SUM(E300:E301)</f>
        <v>23.83</v>
      </c>
      <c r="F302" s="187"/>
      <c r="G302" s="188"/>
      <c r="H302" s="188"/>
      <c r="I302" s="188"/>
      <c r="J302" s="188"/>
      <c r="K302" s="188"/>
      <c r="L302" s="188"/>
      <c r="M302" s="189"/>
      <c r="N302" s="190">
        <f>SUM(N300:N301)</f>
        <v>1309314.8050999998</v>
      </c>
      <c r="O302" s="190">
        <f>N302/E302</f>
        <v>54943.969999999994</v>
      </c>
      <c r="P302" s="190">
        <f>ROUND(O302,0)</f>
        <v>54944</v>
      </c>
      <c r="Q302" s="191">
        <f>ROUND(P302*(1.0695),0)</f>
        <v>58763</v>
      </c>
    </row>
    <row r="303" spans="1:17" s="97" customFormat="1">
      <c r="A303" s="94"/>
      <c r="B303" s="95"/>
      <c r="C303" s="95"/>
      <c r="D303" s="103"/>
      <c r="E303" s="115"/>
      <c r="G303" s="99"/>
      <c r="H303" s="99"/>
      <c r="I303" s="99"/>
      <c r="J303" s="99"/>
      <c r="K303" s="99"/>
      <c r="L303" s="99"/>
      <c r="M303" s="98"/>
      <c r="N303" s="102"/>
      <c r="O303" s="102"/>
      <c r="P303" s="99"/>
      <c r="Q303" s="99"/>
    </row>
    <row r="304" spans="1:17" s="97" customFormat="1" ht="12.75">
      <c r="A304" s="94"/>
      <c r="B304" s="101"/>
      <c r="C304" s="101"/>
      <c r="D304" s="103"/>
      <c r="E304" s="102"/>
      <c r="G304" s="99"/>
      <c r="H304" s="99"/>
      <c r="I304" s="99"/>
      <c r="J304" s="99"/>
      <c r="K304" s="99"/>
      <c r="L304" s="99"/>
      <c r="M304" s="98"/>
      <c r="N304" s="102"/>
      <c r="O304" s="102"/>
      <c r="P304" s="102"/>
      <c r="Q304" s="15" t="s">
        <v>243</v>
      </c>
    </row>
    <row r="305" spans="1:17" s="193" customFormat="1">
      <c r="A305" s="193">
        <v>1</v>
      </c>
      <c r="B305" s="193">
        <v>2</v>
      </c>
      <c r="C305" s="193">
        <v>3</v>
      </c>
      <c r="D305" s="193">
        <v>4</v>
      </c>
      <c r="E305" s="193">
        <v>5</v>
      </c>
      <c r="F305" s="193">
        <v>6</v>
      </c>
      <c r="G305" s="193">
        <v>7</v>
      </c>
      <c r="H305" s="193">
        <v>8</v>
      </c>
      <c r="I305" s="193">
        <v>9</v>
      </c>
      <c r="J305" s="193">
        <v>10</v>
      </c>
      <c r="K305" s="193">
        <v>11</v>
      </c>
      <c r="L305" s="193">
        <v>12</v>
      </c>
      <c r="M305" s="193">
        <v>13</v>
      </c>
      <c r="N305" s="193">
        <v>14</v>
      </c>
      <c r="O305" s="193">
        <v>15</v>
      </c>
      <c r="P305" s="193">
        <v>16</v>
      </c>
      <c r="Q305" s="193">
        <v>17</v>
      </c>
    </row>
    <row r="306" spans="1:17" s="115" customFormat="1"/>
    <row r="307" spans="1:17" s="97" customFormat="1">
      <c r="A307" s="94" t="s">
        <v>495</v>
      </c>
      <c r="B307" s="95"/>
      <c r="C307" s="95"/>
      <c r="D307" s="120" t="s">
        <v>804</v>
      </c>
      <c r="E307" s="97">
        <v>119.4</v>
      </c>
      <c r="F307" s="97" t="s">
        <v>372</v>
      </c>
      <c r="G307" s="99">
        <v>46250</v>
      </c>
      <c r="H307" s="99"/>
      <c r="I307" s="99"/>
      <c r="J307" s="99">
        <f>4763.75+1020.28+1561.02</f>
        <v>7345.0499999999993</v>
      </c>
      <c r="K307" s="99">
        <f>1500+38.7+50+50</f>
        <v>1638.7</v>
      </c>
      <c r="L307" s="99">
        <f>(G307+H307+J307+K307)*E307</f>
        <v>6594909.75</v>
      </c>
      <c r="M307" s="98"/>
      <c r="N307" s="99">
        <f>L307-M307</f>
        <v>6594909.75</v>
      </c>
      <c r="O307" s="99">
        <f>N307/E307</f>
        <v>55233.75</v>
      </c>
      <c r="P307" s="99"/>
      <c r="Q307" s="99"/>
    </row>
    <row r="308" spans="1:17" s="97" customFormat="1">
      <c r="B308" s="95"/>
      <c r="C308" s="95"/>
      <c r="D308" s="120"/>
      <c r="G308" s="99"/>
      <c r="H308" s="116"/>
      <c r="I308" s="116"/>
      <c r="J308" s="116"/>
      <c r="K308" s="99"/>
      <c r="L308" s="99"/>
      <c r="M308" s="98"/>
      <c r="N308" s="99"/>
      <c r="O308" s="99"/>
      <c r="P308" s="99" t="s">
        <v>452</v>
      </c>
      <c r="Q308" s="99" t="s">
        <v>452</v>
      </c>
    </row>
    <row r="309" spans="1:17" s="97" customFormat="1">
      <c r="A309" s="94"/>
      <c r="B309" s="95"/>
      <c r="C309" s="95"/>
      <c r="D309" s="185" t="s">
        <v>325</v>
      </c>
      <c r="E309" s="190">
        <f>SUM(E307:E308)</f>
        <v>119.4</v>
      </c>
      <c r="F309" s="187"/>
      <c r="G309" s="188"/>
      <c r="H309" s="188"/>
      <c r="I309" s="188"/>
      <c r="J309" s="188"/>
      <c r="K309" s="188"/>
      <c r="L309" s="188"/>
      <c r="M309" s="189"/>
      <c r="N309" s="190">
        <f>SUM(N307:N308)</f>
        <v>6594909.75</v>
      </c>
      <c r="O309" s="190">
        <f>N309/E309</f>
        <v>55233.75</v>
      </c>
      <c r="P309" s="190">
        <f>ROUND(O309,0)</f>
        <v>55234</v>
      </c>
      <c r="Q309" s="191">
        <f>ROUND(P309*(1.0695),0)</f>
        <v>59073</v>
      </c>
    </row>
    <row r="310" spans="1:17" s="97" customFormat="1">
      <c r="A310" s="94"/>
      <c r="B310" s="95"/>
      <c r="C310" s="95"/>
      <c r="D310" s="103"/>
      <c r="E310" s="115"/>
      <c r="G310" s="99"/>
      <c r="H310" s="99"/>
      <c r="I310" s="99"/>
      <c r="J310" s="99"/>
      <c r="K310" s="99"/>
      <c r="L310" s="99"/>
      <c r="M310" s="98"/>
      <c r="N310" s="102"/>
      <c r="O310" s="102"/>
      <c r="P310" s="99"/>
      <c r="Q310" s="99"/>
    </row>
    <row r="311" spans="1:17" s="97" customFormat="1">
      <c r="A311" s="94" t="s">
        <v>496</v>
      </c>
      <c r="B311" s="95"/>
      <c r="C311" s="95"/>
      <c r="D311" s="120" t="s">
        <v>805</v>
      </c>
      <c r="E311" s="97">
        <v>32.700000000000003</v>
      </c>
      <c r="F311" s="97" t="s">
        <v>372</v>
      </c>
      <c r="G311" s="99">
        <v>46750</v>
      </c>
      <c r="H311" s="99"/>
      <c r="I311" s="99"/>
      <c r="J311" s="99">
        <f>4815.25+1031.31+1577.9</f>
        <v>7424.4599999999991</v>
      </c>
      <c r="K311" s="99">
        <f>1500+38.7+50+50</f>
        <v>1638.7</v>
      </c>
      <c r="L311" s="99">
        <f>(G311+H311+J311+K311)*E311</f>
        <v>1825090.3319999999</v>
      </c>
      <c r="M311" s="98"/>
      <c r="N311" s="99">
        <f>L311-M311</f>
        <v>1825090.3319999999</v>
      </c>
      <c r="O311" s="99">
        <f>N311/E311</f>
        <v>55813.159999999996</v>
      </c>
      <c r="P311" s="99"/>
      <c r="Q311" s="99"/>
    </row>
    <row r="312" spans="1:17" s="97" customFormat="1">
      <c r="B312" s="95"/>
      <c r="C312" s="95"/>
      <c r="D312" s="120"/>
      <c r="G312" s="99"/>
      <c r="H312" s="116"/>
      <c r="I312" s="116"/>
      <c r="J312" s="116"/>
      <c r="K312" s="99"/>
      <c r="L312" s="99"/>
      <c r="M312" s="98"/>
      <c r="N312" s="99"/>
      <c r="O312" s="99"/>
      <c r="P312" s="99" t="s">
        <v>452</v>
      </c>
      <c r="Q312" s="99" t="s">
        <v>452</v>
      </c>
    </row>
    <row r="313" spans="1:17" s="97" customFormat="1">
      <c r="A313" s="94"/>
      <c r="B313" s="95"/>
      <c r="C313" s="95"/>
      <c r="D313" s="185" t="s">
        <v>325</v>
      </c>
      <c r="E313" s="190">
        <f>SUM(E311:E312)</f>
        <v>32.700000000000003</v>
      </c>
      <c r="F313" s="187"/>
      <c r="G313" s="188"/>
      <c r="H313" s="188"/>
      <c r="I313" s="188"/>
      <c r="J313" s="188"/>
      <c r="K313" s="188"/>
      <c r="L313" s="188"/>
      <c r="M313" s="189"/>
      <c r="N313" s="190">
        <f>SUM(N311:N312)</f>
        <v>1825090.3319999999</v>
      </c>
      <c r="O313" s="190">
        <f>N313/E313</f>
        <v>55813.159999999996</v>
      </c>
      <c r="P313" s="190">
        <f>ROUND(O313,0)</f>
        <v>55813</v>
      </c>
      <c r="Q313" s="191">
        <f>ROUND(P313*(1.0695),0)</f>
        <v>59692</v>
      </c>
    </row>
    <row r="314" spans="1:17" s="115" customFormat="1"/>
    <row r="315" spans="1:17" s="97" customFormat="1">
      <c r="A315" s="94" t="s">
        <v>182</v>
      </c>
      <c r="B315" s="95"/>
      <c r="C315" s="95" t="s">
        <v>1813</v>
      </c>
      <c r="D315" s="120" t="s">
        <v>1806</v>
      </c>
      <c r="G315" s="99"/>
      <c r="K315" s="99"/>
      <c r="L315" s="99"/>
      <c r="M315" s="98"/>
      <c r="N315" s="99"/>
      <c r="O315" s="99"/>
      <c r="P315" s="99"/>
      <c r="Q315" s="99"/>
    </row>
    <row r="316" spans="1:17" s="97" customFormat="1">
      <c r="A316" s="94"/>
      <c r="B316" s="95"/>
      <c r="C316" s="95" t="s">
        <v>1814</v>
      </c>
      <c r="D316" s="120" t="s">
        <v>803</v>
      </c>
      <c r="E316" s="97">
        <v>9.532</v>
      </c>
      <c r="F316" s="97" t="s">
        <v>372</v>
      </c>
      <c r="G316" s="99">
        <v>46000</v>
      </c>
      <c r="H316" s="99"/>
      <c r="I316" s="99"/>
      <c r="J316" s="99">
        <f>4738+1014.76+1552.58</f>
        <v>7305.34</v>
      </c>
      <c r="K316" s="99">
        <f>1500+38.63+50+50</f>
        <v>1638.63</v>
      </c>
      <c r="L316" s="99">
        <f>(G316+H316+J316+K316)*E316</f>
        <v>523725.92203999992</v>
      </c>
      <c r="M316" s="98"/>
      <c r="N316" s="99">
        <f>L316-M316</f>
        <v>523725.92203999992</v>
      </c>
      <c r="O316" s="99">
        <f>N316/E316</f>
        <v>54943.969999999994</v>
      </c>
      <c r="P316" s="99"/>
      <c r="Q316" s="99"/>
    </row>
    <row r="317" spans="1:17" s="97" customFormat="1">
      <c r="A317" s="94"/>
      <c r="B317" s="95"/>
      <c r="C317" s="95"/>
      <c r="D317" s="120"/>
      <c r="G317" s="99"/>
      <c r="K317" s="99"/>
      <c r="L317" s="99"/>
      <c r="M317" s="98"/>
      <c r="N317" s="99"/>
      <c r="O317" s="99"/>
      <c r="P317" s="99"/>
      <c r="Q317" s="99"/>
    </row>
    <row r="318" spans="1:17" s="97" customFormat="1">
      <c r="A318" s="94"/>
      <c r="B318" s="95"/>
      <c r="C318" s="95"/>
      <c r="D318" s="185" t="s">
        <v>325</v>
      </c>
      <c r="E318" s="190">
        <f>SUM(E316:E317)</f>
        <v>9.532</v>
      </c>
      <c r="F318" s="187"/>
      <c r="G318" s="188"/>
      <c r="H318" s="188"/>
      <c r="I318" s="188"/>
      <c r="J318" s="188"/>
      <c r="K318" s="188"/>
      <c r="L318" s="188"/>
      <c r="M318" s="189"/>
      <c r="N318" s="190">
        <f>SUM(N316:N317)</f>
        <v>523725.92203999992</v>
      </c>
      <c r="O318" s="190">
        <f>N318/E318</f>
        <v>54943.969999999994</v>
      </c>
      <c r="P318" s="190">
        <f>ROUND(O318,0)</f>
        <v>54944</v>
      </c>
      <c r="Q318" s="191">
        <f>ROUND(P318*(1.0695),0)</f>
        <v>58763</v>
      </c>
    </row>
    <row r="319" spans="1:17" s="97" customFormat="1">
      <c r="A319" s="94"/>
      <c r="B319" s="95"/>
      <c r="C319" s="95"/>
      <c r="D319" s="103"/>
      <c r="E319" s="115"/>
      <c r="G319" s="99"/>
      <c r="H319" s="99"/>
      <c r="I319" s="99"/>
      <c r="J319" s="99"/>
      <c r="K319" s="99"/>
      <c r="L319" s="99"/>
      <c r="M319" s="98"/>
      <c r="N319" s="102"/>
      <c r="O319" s="102"/>
      <c r="P319" s="99"/>
      <c r="Q319" s="99"/>
    </row>
    <row r="320" spans="1:17" s="97" customFormat="1">
      <c r="A320" s="94" t="s">
        <v>497</v>
      </c>
      <c r="B320" s="95"/>
      <c r="C320" s="95"/>
      <c r="D320" s="120" t="s">
        <v>804</v>
      </c>
      <c r="E320" s="97">
        <v>47.76</v>
      </c>
      <c r="F320" s="97" t="s">
        <v>372</v>
      </c>
      <c r="G320" s="99">
        <v>46250</v>
      </c>
      <c r="H320" s="99"/>
      <c r="I320" s="99"/>
      <c r="J320" s="99">
        <f>4763.75+1020.28+1561.02</f>
        <v>7345.0499999999993</v>
      </c>
      <c r="K320" s="99">
        <f>1500+38.7+50+50</f>
        <v>1638.7</v>
      </c>
      <c r="L320" s="99">
        <f>(G320+H320+J320+K320)*E320</f>
        <v>2637963.9</v>
      </c>
      <c r="M320" s="98"/>
      <c r="N320" s="99">
        <f>L320-M320</f>
        <v>2637963.9</v>
      </c>
      <c r="O320" s="99">
        <f>N320/E320</f>
        <v>55233.75</v>
      </c>
      <c r="P320" s="99"/>
      <c r="Q320" s="99"/>
    </row>
    <row r="321" spans="1:17" s="97" customFormat="1">
      <c r="A321" s="94"/>
      <c r="B321" s="95"/>
      <c r="C321" s="95"/>
      <c r="D321" s="120"/>
      <c r="G321" s="99"/>
      <c r="H321" s="116"/>
      <c r="I321" s="116"/>
      <c r="J321" s="116"/>
      <c r="K321" s="99"/>
      <c r="L321" s="99"/>
      <c r="M321" s="98"/>
      <c r="N321" s="99"/>
      <c r="O321" s="99"/>
      <c r="P321" s="99" t="s">
        <v>452</v>
      </c>
      <c r="Q321" s="99" t="s">
        <v>452</v>
      </c>
    </row>
    <row r="322" spans="1:17" s="97" customFormat="1">
      <c r="A322" s="94"/>
      <c r="B322" s="95"/>
      <c r="C322" s="95"/>
      <c r="D322" s="185" t="s">
        <v>325</v>
      </c>
      <c r="E322" s="190">
        <f>SUM(E320:E321)</f>
        <v>47.76</v>
      </c>
      <c r="F322" s="187"/>
      <c r="G322" s="188"/>
      <c r="H322" s="188"/>
      <c r="I322" s="188"/>
      <c r="J322" s="188"/>
      <c r="K322" s="188"/>
      <c r="L322" s="188"/>
      <c r="M322" s="189"/>
      <c r="N322" s="190">
        <f>SUM(N320:N321)</f>
        <v>2637963.9</v>
      </c>
      <c r="O322" s="190">
        <f>N322/E322</f>
        <v>55233.75</v>
      </c>
      <c r="P322" s="190">
        <f>ROUND(O322,0)</f>
        <v>55234</v>
      </c>
      <c r="Q322" s="191">
        <f>ROUND(P322*(1.0695),0)</f>
        <v>59073</v>
      </c>
    </row>
    <row r="323" spans="1:17" s="97" customFormat="1">
      <c r="A323" s="94"/>
      <c r="B323" s="95"/>
      <c r="C323" s="95"/>
      <c r="D323" s="103"/>
      <c r="E323" s="115"/>
      <c r="G323" s="99"/>
      <c r="H323" s="99"/>
      <c r="I323" s="99"/>
      <c r="J323" s="99"/>
      <c r="K323" s="99"/>
      <c r="L323" s="99"/>
      <c r="M323" s="98"/>
      <c r="N323" s="102"/>
      <c r="O323" s="102"/>
      <c r="P323" s="99"/>
      <c r="Q323" s="99"/>
    </row>
    <row r="324" spans="1:17" s="97" customFormat="1">
      <c r="A324" s="94" t="s">
        <v>498</v>
      </c>
      <c r="B324" s="95"/>
      <c r="C324" s="95"/>
      <c r="D324" s="120" t="s">
        <v>805</v>
      </c>
      <c r="E324" s="97">
        <v>13.08</v>
      </c>
      <c r="F324" s="97" t="s">
        <v>372</v>
      </c>
      <c r="G324" s="99">
        <v>46750</v>
      </c>
      <c r="H324" s="99"/>
      <c r="I324" s="99"/>
      <c r="J324" s="99">
        <f>4815.25+1031.31+1577.9</f>
        <v>7424.4599999999991</v>
      </c>
      <c r="K324" s="99">
        <f>1500+38.7+50+50</f>
        <v>1638.7</v>
      </c>
      <c r="L324" s="99">
        <f>(G324+H324+J324+K324)*E324</f>
        <v>730036.1327999999</v>
      </c>
      <c r="M324" s="98"/>
      <c r="N324" s="99">
        <f>L324-M324</f>
        <v>730036.1327999999</v>
      </c>
      <c r="O324" s="99">
        <f>N324/E324</f>
        <v>55813.159999999989</v>
      </c>
      <c r="P324" s="99"/>
      <c r="Q324" s="99"/>
    </row>
    <row r="325" spans="1:17" s="97" customFormat="1">
      <c r="A325" s="94"/>
      <c r="B325" s="95"/>
      <c r="C325" s="95"/>
      <c r="D325" s="120"/>
      <c r="G325" s="99"/>
      <c r="H325" s="116"/>
      <c r="I325" s="116"/>
      <c r="J325" s="116"/>
      <c r="K325" s="99"/>
      <c r="L325" s="99"/>
      <c r="M325" s="98"/>
      <c r="N325" s="99"/>
      <c r="O325" s="99"/>
      <c r="P325" s="99" t="s">
        <v>452</v>
      </c>
      <c r="Q325" s="99" t="s">
        <v>452</v>
      </c>
    </row>
    <row r="326" spans="1:17" s="97" customFormat="1">
      <c r="A326" s="94"/>
      <c r="B326" s="95"/>
      <c r="C326" s="95"/>
      <c r="D326" s="185" t="s">
        <v>325</v>
      </c>
      <c r="E326" s="190">
        <f>SUM(E324:E325)</f>
        <v>13.08</v>
      </c>
      <c r="F326" s="187"/>
      <c r="G326" s="188"/>
      <c r="H326" s="188"/>
      <c r="I326" s="188"/>
      <c r="J326" s="188"/>
      <c r="K326" s="188"/>
      <c r="L326" s="188"/>
      <c r="M326" s="189"/>
      <c r="N326" s="190">
        <f>SUM(N324:N325)</f>
        <v>730036.1327999999</v>
      </c>
      <c r="O326" s="190">
        <f>N326/E326</f>
        <v>55813.159999999989</v>
      </c>
      <c r="P326" s="190">
        <f>ROUND(O326,0)</f>
        <v>55813</v>
      </c>
      <c r="Q326" s="191">
        <f>ROUND(P326*(1.0695),0)</f>
        <v>59692</v>
      </c>
    </row>
    <row r="327" spans="1:17" s="97" customFormat="1">
      <c r="A327" s="94"/>
      <c r="B327" s="95"/>
      <c r="C327" s="95"/>
      <c r="D327" s="103"/>
      <c r="E327" s="102"/>
      <c r="G327" s="99"/>
      <c r="H327" s="99"/>
      <c r="I327" s="99"/>
      <c r="J327" s="99"/>
      <c r="K327" s="99"/>
      <c r="L327" s="99"/>
      <c r="M327" s="98"/>
      <c r="N327" s="102"/>
      <c r="O327" s="102"/>
      <c r="P327" s="102"/>
      <c r="Q327" s="102"/>
    </row>
    <row r="328" spans="1:17" s="97" customFormat="1">
      <c r="A328" s="94">
        <v>13</v>
      </c>
      <c r="B328" s="95" t="s">
        <v>801</v>
      </c>
      <c r="C328" s="95" t="s">
        <v>1810</v>
      </c>
      <c r="D328" s="120" t="s">
        <v>1806</v>
      </c>
      <c r="G328" s="99"/>
      <c r="K328" s="99"/>
      <c r="L328" s="99"/>
      <c r="M328" s="98"/>
      <c r="N328" s="99"/>
      <c r="O328" s="99"/>
      <c r="P328" s="99"/>
      <c r="Q328" s="99"/>
    </row>
    <row r="329" spans="1:17" s="97" customFormat="1">
      <c r="A329" s="94" t="s">
        <v>52</v>
      </c>
      <c r="B329" s="95" t="s">
        <v>802</v>
      </c>
      <c r="C329" s="95" t="s">
        <v>1811</v>
      </c>
      <c r="D329" s="120" t="s">
        <v>803</v>
      </c>
      <c r="E329" s="97">
        <v>10.210000000000001</v>
      </c>
      <c r="F329" s="97" t="s">
        <v>372</v>
      </c>
      <c r="G329" s="99">
        <v>52079.97</v>
      </c>
      <c r="H329" s="99"/>
      <c r="I329" s="99"/>
      <c r="J329" s="99">
        <v>2614</v>
      </c>
      <c r="K329" s="99">
        <f>200+50</f>
        <v>250</v>
      </c>
      <c r="L329" s="99">
        <f>(G329+H329+J329+K329)*E329</f>
        <v>560977.93370000005</v>
      </c>
      <c r="M329" s="98"/>
      <c r="N329" s="99">
        <f>L329-M329</f>
        <v>560977.93370000005</v>
      </c>
      <c r="O329" s="99">
        <f>N329/E329</f>
        <v>54943.97</v>
      </c>
      <c r="P329" s="99"/>
      <c r="Q329" s="99"/>
    </row>
    <row r="330" spans="1:17" s="97" customFormat="1">
      <c r="A330" s="94"/>
      <c r="B330" s="95"/>
      <c r="C330" s="95"/>
      <c r="D330" s="120"/>
      <c r="G330" s="99"/>
      <c r="K330" s="99"/>
      <c r="L330" s="99"/>
      <c r="M330" s="98"/>
      <c r="N330" s="99"/>
      <c r="O330" s="99"/>
      <c r="P330" s="99"/>
      <c r="Q330" s="99"/>
    </row>
    <row r="331" spans="1:17" s="97" customFormat="1">
      <c r="A331" s="94"/>
      <c r="B331" s="95"/>
      <c r="C331" s="95"/>
      <c r="D331" s="185" t="s">
        <v>325</v>
      </c>
      <c r="E331" s="190">
        <f>SUM(E329:E330)</f>
        <v>10.210000000000001</v>
      </c>
      <c r="F331" s="187"/>
      <c r="G331" s="188"/>
      <c r="H331" s="188"/>
      <c r="I331" s="188"/>
      <c r="J331" s="188"/>
      <c r="K331" s="188"/>
      <c r="L331" s="188"/>
      <c r="M331" s="189"/>
      <c r="N331" s="190">
        <f>SUM(N329:N330)</f>
        <v>560977.93370000005</v>
      </c>
      <c r="O331" s="190">
        <f>N331/E331</f>
        <v>54943.97</v>
      </c>
      <c r="P331" s="190">
        <f>ROUND(O331,0)</f>
        <v>54944</v>
      </c>
      <c r="Q331" s="191">
        <f>ROUND(P331*(1.0695),0)</f>
        <v>58763</v>
      </c>
    </row>
    <row r="332" spans="1:17" s="97" customFormat="1">
      <c r="A332" s="94"/>
      <c r="B332" s="95"/>
      <c r="C332" s="95"/>
      <c r="D332" s="103"/>
      <c r="E332" s="115"/>
      <c r="G332" s="99"/>
      <c r="H332" s="99"/>
      <c r="I332" s="99"/>
      <c r="J332" s="99"/>
      <c r="K332" s="99"/>
      <c r="L332" s="99"/>
      <c r="M332" s="98"/>
      <c r="N332" s="102"/>
      <c r="O332" s="102"/>
      <c r="P332" s="99"/>
      <c r="Q332" s="99"/>
    </row>
    <row r="333" spans="1:17" s="97" customFormat="1">
      <c r="A333" s="94" t="s">
        <v>495</v>
      </c>
      <c r="B333" s="95"/>
      <c r="C333" s="95"/>
      <c r="D333" s="120" t="s">
        <v>804</v>
      </c>
      <c r="E333" s="97">
        <v>51.17</v>
      </c>
      <c r="F333" s="97" t="s">
        <v>372</v>
      </c>
      <c r="G333" s="99">
        <v>52355.95</v>
      </c>
      <c r="H333" s="99"/>
      <c r="I333" s="99"/>
      <c r="J333" s="99">
        <v>2627.8</v>
      </c>
      <c r="K333" s="99">
        <f>200+50</f>
        <v>250</v>
      </c>
      <c r="L333" s="99">
        <f>(G333+H333+J333+K333)*E333</f>
        <v>2826310.9875000003</v>
      </c>
      <c r="M333" s="98"/>
      <c r="N333" s="99">
        <f>L333-M333</f>
        <v>2826310.9875000003</v>
      </c>
      <c r="O333" s="99">
        <f>N333/E333</f>
        <v>55233.75</v>
      </c>
      <c r="P333" s="99"/>
      <c r="Q333" s="99"/>
    </row>
    <row r="334" spans="1:17" s="97" customFormat="1">
      <c r="A334" s="94"/>
      <c r="B334" s="95"/>
      <c r="C334" s="95"/>
      <c r="D334" s="120"/>
      <c r="G334" s="99"/>
      <c r="H334" s="116"/>
      <c r="I334" s="116"/>
      <c r="J334" s="116"/>
      <c r="K334" s="99"/>
      <c r="L334" s="99"/>
      <c r="M334" s="98"/>
      <c r="N334" s="99"/>
      <c r="O334" s="99"/>
      <c r="P334" s="99" t="s">
        <v>452</v>
      </c>
      <c r="Q334" s="99" t="s">
        <v>452</v>
      </c>
    </row>
    <row r="335" spans="1:17" s="97" customFormat="1">
      <c r="A335" s="94"/>
      <c r="B335" s="95"/>
      <c r="C335" s="95"/>
      <c r="D335" s="185" t="s">
        <v>325</v>
      </c>
      <c r="E335" s="190">
        <f>SUM(E333:E334)</f>
        <v>51.17</v>
      </c>
      <c r="F335" s="187"/>
      <c r="G335" s="188"/>
      <c r="H335" s="188"/>
      <c r="I335" s="188"/>
      <c r="J335" s="188"/>
      <c r="K335" s="188"/>
      <c r="L335" s="188"/>
      <c r="M335" s="189"/>
      <c r="N335" s="190">
        <f>SUM(N333:N334)</f>
        <v>2826310.9875000003</v>
      </c>
      <c r="O335" s="190">
        <f>N335/E335</f>
        <v>55233.75</v>
      </c>
      <c r="P335" s="190">
        <f>ROUND(O335,0)</f>
        <v>55234</v>
      </c>
      <c r="Q335" s="191">
        <f>ROUND(P335*(1.0695),0)</f>
        <v>59073</v>
      </c>
    </row>
    <row r="336" spans="1:17" s="97" customFormat="1">
      <c r="A336" s="94"/>
      <c r="B336" s="95"/>
      <c r="C336" s="95"/>
      <c r="D336" s="103"/>
      <c r="E336" s="115"/>
      <c r="G336" s="99"/>
      <c r="H336" s="99"/>
      <c r="I336" s="99"/>
      <c r="J336" s="99"/>
      <c r="K336" s="99"/>
      <c r="L336" s="99"/>
      <c r="M336" s="98"/>
      <c r="N336" s="102"/>
      <c r="O336" s="102"/>
      <c r="P336" s="99"/>
      <c r="Q336" s="99"/>
    </row>
    <row r="337" spans="1:17" s="97" customFormat="1">
      <c r="A337" s="94" t="s">
        <v>496</v>
      </c>
      <c r="B337" s="95"/>
      <c r="C337" s="95"/>
      <c r="D337" s="120" t="s">
        <v>805</v>
      </c>
      <c r="E337" s="99">
        <v>14</v>
      </c>
      <c r="F337" s="97" t="s">
        <v>372</v>
      </c>
      <c r="G337" s="99">
        <v>52907.76</v>
      </c>
      <c r="H337" s="99"/>
      <c r="I337" s="99"/>
      <c r="J337" s="99">
        <v>2655.39</v>
      </c>
      <c r="K337" s="99">
        <f>200+50</f>
        <v>250</v>
      </c>
      <c r="L337" s="99">
        <f>(G337+H337+J337+K337)*E337</f>
        <v>781384.1</v>
      </c>
      <c r="M337" s="98"/>
      <c r="N337" s="99">
        <f>L337-M337</f>
        <v>781384.1</v>
      </c>
      <c r="O337" s="99">
        <f>N337/E337</f>
        <v>55813.15</v>
      </c>
      <c r="P337" s="99"/>
      <c r="Q337" s="99"/>
    </row>
    <row r="338" spans="1:17" s="97" customFormat="1">
      <c r="A338" s="94"/>
      <c r="B338" s="95"/>
      <c r="C338" s="95"/>
      <c r="D338" s="120"/>
      <c r="G338" s="99"/>
      <c r="H338" s="116"/>
      <c r="I338" s="116"/>
      <c r="J338" s="116"/>
      <c r="K338" s="99"/>
      <c r="L338" s="99"/>
      <c r="M338" s="98"/>
      <c r="N338" s="99"/>
      <c r="O338" s="99"/>
      <c r="P338" s="99" t="s">
        <v>452</v>
      </c>
      <c r="Q338" s="99" t="s">
        <v>452</v>
      </c>
    </row>
    <row r="339" spans="1:17" s="97" customFormat="1">
      <c r="A339" s="94"/>
      <c r="B339" s="95"/>
      <c r="C339" s="95"/>
      <c r="D339" s="185" t="s">
        <v>325</v>
      </c>
      <c r="E339" s="190">
        <f>SUM(E337:E338)</f>
        <v>14</v>
      </c>
      <c r="F339" s="187"/>
      <c r="G339" s="188"/>
      <c r="H339" s="188"/>
      <c r="I339" s="188"/>
      <c r="J339" s="188"/>
      <c r="K339" s="188"/>
      <c r="L339" s="188"/>
      <c r="M339" s="189"/>
      <c r="N339" s="190">
        <f>SUM(N337:N338)</f>
        <v>781384.1</v>
      </c>
      <c r="O339" s="190">
        <f>N339/E339</f>
        <v>55813.15</v>
      </c>
      <c r="P339" s="190">
        <f>ROUND(O339,0)</f>
        <v>55813</v>
      </c>
      <c r="Q339" s="191">
        <f>ROUND(P339*(1.0695),0)</f>
        <v>59692</v>
      </c>
    </row>
    <row r="340" spans="1:17" s="97" customFormat="1">
      <c r="A340" s="94"/>
      <c r="B340" s="95"/>
      <c r="C340" s="95"/>
      <c r="D340" s="103"/>
      <c r="E340" s="102"/>
      <c r="G340" s="99"/>
      <c r="H340" s="99"/>
      <c r="I340" s="99"/>
      <c r="J340" s="99"/>
      <c r="K340" s="99"/>
      <c r="L340" s="99"/>
      <c r="M340" s="98"/>
      <c r="N340" s="102"/>
      <c r="O340" s="102"/>
      <c r="P340" s="102"/>
      <c r="Q340" s="102"/>
    </row>
    <row r="341" spans="1:17" s="97" customFormat="1">
      <c r="A341" s="94" t="s">
        <v>182</v>
      </c>
      <c r="B341" s="95"/>
      <c r="C341" s="95" t="s">
        <v>1815</v>
      </c>
      <c r="D341" s="120" t="s">
        <v>1806</v>
      </c>
      <c r="G341" s="99"/>
      <c r="K341" s="99"/>
      <c r="L341" s="99"/>
      <c r="M341" s="98"/>
      <c r="N341" s="99"/>
      <c r="O341" s="99"/>
      <c r="P341" s="99"/>
      <c r="Q341" s="99"/>
    </row>
    <row r="342" spans="1:17" s="97" customFormat="1">
      <c r="A342" s="94"/>
      <c r="B342" s="95"/>
      <c r="C342" s="95" t="s">
        <v>1816</v>
      </c>
      <c r="D342" s="120" t="s">
        <v>803</v>
      </c>
      <c r="E342" s="97">
        <v>4.08</v>
      </c>
      <c r="F342" s="97" t="s">
        <v>372</v>
      </c>
      <c r="G342" s="99">
        <v>52079.97</v>
      </c>
      <c r="H342" s="99"/>
      <c r="I342" s="99"/>
      <c r="J342" s="99">
        <v>2614</v>
      </c>
      <c r="K342" s="99">
        <f>200+50</f>
        <v>250</v>
      </c>
      <c r="L342" s="99">
        <f>(G342+H342+J342+K342)*E342</f>
        <v>224171.3976</v>
      </c>
      <c r="M342" s="98"/>
      <c r="N342" s="99">
        <f>L342-M342</f>
        <v>224171.3976</v>
      </c>
      <c r="O342" s="99">
        <f>N342/E342</f>
        <v>54943.97</v>
      </c>
      <c r="P342" s="99"/>
      <c r="Q342" s="99"/>
    </row>
    <row r="343" spans="1:17" s="97" customFormat="1">
      <c r="A343" s="94"/>
      <c r="B343" s="95"/>
      <c r="C343" s="95"/>
      <c r="D343" s="120"/>
      <c r="G343" s="99"/>
      <c r="K343" s="99"/>
      <c r="L343" s="99"/>
      <c r="M343" s="98"/>
      <c r="N343" s="99"/>
      <c r="O343" s="99"/>
      <c r="P343" s="99"/>
      <c r="Q343" s="99"/>
    </row>
    <row r="344" spans="1:17" s="97" customFormat="1">
      <c r="A344" s="94"/>
      <c r="B344" s="95"/>
      <c r="C344" s="95"/>
      <c r="D344" s="185" t="s">
        <v>325</v>
      </c>
      <c r="E344" s="190">
        <f>SUM(E342:E343)</f>
        <v>4.08</v>
      </c>
      <c r="F344" s="187"/>
      <c r="G344" s="188"/>
      <c r="H344" s="188"/>
      <c r="I344" s="188"/>
      <c r="J344" s="188"/>
      <c r="K344" s="188"/>
      <c r="L344" s="188"/>
      <c r="M344" s="189"/>
      <c r="N344" s="190">
        <f>SUM(N342:N343)</f>
        <v>224171.3976</v>
      </c>
      <c r="O344" s="190">
        <f>N344/E344</f>
        <v>54943.97</v>
      </c>
      <c r="P344" s="190">
        <f>ROUND(O344,0)</f>
        <v>54944</v>
      </c>
      <c r="Q344" s="191">
        <f>ROUND(P344*(1.0695),0)</f>
        <v>58763</v>
      </c>
    </row>
    <row r="345" spans="1:17" s="97" customFormat="1">
      <c r="A345" s="94"/>
      <c r="B345" s="95"/>
      <c r="C345" s="95"/>
      <c r="D345" s="103"/>
      <c r="E345" s="115"/>
      <c r="G345" s="99"/>
      <c r="H345" s="99"/>
      <c r="I345" s="99"/>
      <c r="J345" s="99"/>
      <c r="K345" s="99"/>
      <c r="L345" s="99"/>
      <c r="M345" s="98"/>
      <c r="N345" s="102"/>
      <c r="O345" s="102"/>
      <c r="P345" s="99"/>
      <c r="Q345" s="99"/>
    </row>
    <row r="346" spans="1:17" s="97" customFormat="1">
      <c r="A346" s="94" t="s">
        <v>497</v>
      </c>
      <c r="B346" s="95"/>
      <c r="C346" s="95"/>
      <c r="D346" s="120" t="s">
        <v>804</v>
      </c>
      <c r="E346" s="97">
        <v>20.46</v>
      </c>
      <c r="F346" s="97" t="s">
        <v>372</v>
      </c>
      <c r="G346" s="99">
        <v>52355.95</v>
      </c>
      <c r="H346" s="99"/>
      <c r="I346" s="99"/>
      <c r="J346" s="99">
        <v>2627.8</v>
      </c>
      <c r="K346" s="99">
        <f>200+50</f>
        <v>250</v>
      </c>
      <c r="L346" s="99">
        <f>(G346+H346+J346+K346)*E346</f>
        <v>1130082.5250000001</v>
      </c>
      <c r="M346" s="98"/>
      <c r="N346" s="99">
        <f>L346-M346</f>
        <v>1130082.5250000001</v>
      </c>
      <c r="O346" s="99">
        <f>N346/E346</f>
        <v>55233.750000000007</v>
      </c>
      <c r="P346" s="99"/>
      <c r="Q346" s="99"/>
    </row>
    <row r="347" spans="1:17" s="97" customFormat="1">
      <c r="A347" s="94"/>
      <c r="B347" s="95"/>
      <c r="C347" s="95"/>
      <c r="D347" s="120"/>
      <c r="G347" s="99"/>
      <c r="H347" s="116"/>
      <c r="I347" s="116"/>
      <c r="J347" s="116"/>
      <c r="K347" s="99"/>
      <c r="L347" s="99"/>
      <c r="M347" s="98"/>
      <c r="N347" s="99"/>
      <c r="O347" s="99"/>
      <c r="P347" s="99" t="s">
        <v>452</v>
      </c>
      <c r="Q347" s="99" t="s">
        <v>452</v>
      </c>
    </row>
    <row r="348" spans="1:17" s="97" customFormat="1">
      <c r="A348" s="94"/>
      <c r="B348" s="95"/>
      <c r="C348" s="95"/>
      <c r="D348" s="185" t="s">
        <v>325</v>
      </c>
      <c r="E348" s="190">
        <f>SUM(E346:E347)</f>
        <v>20.46</v>
      </c>
      <c r="F348" s="187"/>
      <c r="G348" s="188"/>
      <c r="H348" s="188"/>
      <c r="I348" s="188"/>
      <c r="J348" s="188"/>
      <c r="K348" s="188"/>
      <c r="L348" s="188"/>
      <c r="M348" s="189"/>
      <c r="N348" s="190">
        <f>SUM(N346:N347)</f>
        <v>1130082.5250000001</v>
      </c>
      <c r="O348" s="190">
        <f>N348/E348</f>
        <v>55233.750000000007</v>
      </c>
      <c r="P348" s="190">
        <f>ROUND(O348,0)</f>
        <v>55234</v>
      </c>
      <c r="Q348" s="191">
        <f>ROUND(P348*(1.0695),0)</f>
        <v>59073</v>
      </c>
    </row>
    <row r="349" spans="1:17" s="97" customFormat="1">
      <c r="A349" s="94"/>
      <c r="B349" s="95"/>
      <c r="C349" s="95"/>
      <c r="D349" s="103"/>
      <c r="E349" s="115"/>
      <c r="G349" s="99"/>
      <c r="H349" s="99"/>
      <c r="I349" s="99"/>
      <c r="J349" s="99"/>
      <c r="K349" s="99"/>
      <c r="L349" s="99"/>
      <c r="M349" s="98"/>
      <c r="N349" s="102"/>
      <c r="O349" s="102"/>
      <c r="P349" s="99"/>
      <c r="Q349" s="99"/>
    </row>
    <row r="350" spans="1:17" s="97" customFormat="1">
      <c r="A350" s="94" t="s">
        <v>498</v>
      </c>
      <c r="B350" s="95"/>
      <c r="C350" s="95"/>
      <c r="D350" s="120" t="s">
        <v>805</v>
      </c>
      <c r="E350" s="99">
        <v>5.6</v>
      </c>
      <c r="F350" s="97" t="s">
        <v>372</v>
      </c>
      <c r="G350" s="99">
        <v>52907.76</v>
      </c>
      <c r="H350" s="99"/>
      <c r="I350" s="99"/>
      <c r="J350" s="99">
        <v>2655.39</v>
      </c>
      <c r="K350" s="99">
        <f>200+50</f>
        <v>250</v>
      </c>
      <c r="L350" s="99">
        <f>(G350+H350+J350+K350)*E350</f>
        <v>312553.64</v>
      </c>
      <c r="M350" s="98"/>
      <c r="N350" s="99">
        <f>L350-M350</f>
        <v>312553.64</v>
      </c>
      <c r="O350" s="99">
        <f>N350/E350</f>
        <v>55813.150000000009</v>
      </c>
      <c r="P350" s="99"/>
      <c r="Q350" s="99"/>
    </row>
    <row r="351" spans="1:17" s="97" customFormat="1">
      <c r="A351" s="94"/>
      <c r="B351" s="95"/>
      <c r="C351" s="95"/>
      <c r="D351" s="120"/>
      <c r="G351" s="99"/>
      <c r="H351" s="116"/>
      <c r="I351" s="116"/>
      <c r="J351" s="116"/>
      <c r="K351" s="99"/>
      <c r="L351" s="99"/>
      <c r="M351" s="98"/>
      <c r="N351" s="99"/>
      <c r="O351" s="99"/>
      <c r="P351" s="99" t="s">
        <v>452</v>
      </c>
      <c r="Q351" s="99" t="s">
        <v>452</v>
      </c>
    </row>
    <row r="352" spans="1:17" s="97" customFormat="1">
      <c r="A352" s="94"/>
      <c r="B352" s="95"/>
      <c r="C352" s="95"/>
      <c r="D352" s="185" t="s">
        <v>325</v>
      </c>
      <c r="E352" s="190">
        <f>SUM(E350:E351)</f>
        <v>5.6</v>
      </c>
      <c r="F352" s="187"/>
      <c r="G352" s="188"/>
      <c r="H352" s="188"/>
      <c r="I352" s="188"/>
      <c r="J352" s="188"/>
      <c r="K352" s="188"/>
      <c r="L352" s="188"/>
      <c r="M352" s="189"/>
      <c r="N352" s="190">
        <f>SUM(N350:N351)</f>
        <v>312553.64</v>
      </c>
      <c r="O352" s="190">
        <f>N352/E352</f>
        <v>55813.150000000009</v>
      </c>
      <c r="P352" s="190">
        <f>ROUND(O352,0)</f>
        <v>55813</v>
      </c>
      <c r="Q352" s="191">
        <f>ROUND(P352*(1.0695),0)</f>
        <v>59692</v>
      </c>
    </row>
    <row r="353" spans="1:17" s="97" customFormat="1">
      <c r="A353" s="94"/>
      <c r="B353" s="95"/>
      <c r="C353" s="95"/>
      <c r="D353" s="103"/>
      <c r="E353" s="115"/>
      <c r="G353" s="99"/>
      <c r="H353" s="99"/>
      <c r="I353" s="99"/>
      <c r="J353" s="99"/>
      <c r="K353" s="99"/>
      <c r="L353" s="99"/>
      <c r="M353" s="98"/>
      <c r="N353" s="102"/>
      <c r="O353" s="102"/>
      <c r="P353" s="99"/>
      <c r="Q353" s="99"/>
    </row>
    <row r="354" spans="1:17" s="97" customFormat="1">
      <c r="A354" s="94"/>
      <c r="B354" s="260" t="s">
        <v>829</v>
      </c>
      <c r="C354" s="270" t="s">
        <v>550</v>
      </c>
      <c r="D354" s="185" t="s">
        <v>665</v>
      </c>
      <c r="E354" s="262">
        <f>E302+E344+E331+E318</f>
        <v>47.652000000000001</v>
      </c>
      <c r="F354" s="262"/>
      <c r="G354" s="262"/>
      <c r="H354" s="262"/>
      <c r="I354" s="262"/>
      <c r="J354" s="262"/>
      <c r="K354" s="262"/>
      <c r="L354" s="262"/>
      <c r="M354" s="262"/>
      <c r="N354" s="262">
        <f>N302+N344+N331+N318</f>
        <v>2618190.0584399998</v>
      </c>
      <c r="O354" s="262">
        <f>N354/E354</f>
        <v>54943.969999999994</v>
      </c>
      <c r="P354" s="262">
        <f>ROUND(O354,0)</f>
        <v>54944</v>
      </c>
      <c r="Q354" s="262">
        <f>ROUND(P354*(1.0695),0)</f>
        <v>58763</v>
      </c>
    </row>
    <row r="355" spans="1:17" s="97" customFormat="1">
      <c r="A355" s="94"/>
      <c r="B355" s="263"/>
      <c r="C355" s="263"/>
      <c r="D355" s="269" t="s">
        <v>551</v>
      </c>
      <c r="E355" s="262">
        <f>E348+E335+E322+E309</f>
        <v>238.79</v>
      </c>
      <c r="F355" s="262"/>
      <c r="G355" s="262"/>
      <c r="H355" s="262"/>
      <c r="I355" s="262"/>
      <c r="J355" s="262"/>
      <c r="K355" s="262"/>
      <c r="L355" s="262"/>
      <c r="M355" s="262"/>
      <c r="N355" s="262">
        <f>N348+N335+N322+N309</f>
        <v>13189267.1625</v>
      </c>
      <c r="O355" s="262">
        <f t="shared" ref="O355:O356" si="9">N355/E355</f>
        <v>55233.75</v>
      </c>
      <c r="P355" s="262">
        <f t="shared" ref="P355:P356" si="10">ROUND(O355,0)</f>
        <v>55234</v>
      </c>
      <c r="Q355" s="262">
        <f t="shared" ref="Q355:Q356" si="11">ROUND(P355*(1.0695),0)</f>
        <v>59073</v>
      </c>
    </row>
    <row r="356" spans="1:17" s="97" customFormat="1">
      <c r="A356" s="94"/>
      <c r="B356" s="265"/>
      <c r="C356" s="271"/>
      <c r="D356" s="269" t="s">
        <v>549</v>
      </c>
      <c r="E356" s="262">
        <f>E352+E339+E326+E313</f>
        <v>65.38</v>
      </c>
      <c r="F356" s="262"/>
      <c r="G356" s="262"/>
      <c r="H356" s="262"/>
      <c r="I356" s="262"/>
      <c r="J356" s="262"/>
      <c r="K356" s="262"/>
      <c r="L356" s="262"/>
      <c r="M356" s="262"/>
      <c r="N356" s="262">
        <f>N352+N339+N326+N313</f>
        <v>3649064.2047999999</v>
      </c>
      <c r="O356" s="262">
        <f t="shared" si="9"/>
        <v>55813.157002141328</v>
      </c>
      <c r="P356" s="262">
        <f t="shared" si="10"/>
        <v>55813</v>
      </c>
      <c r="Q356" s="262">
        <f t="shared" si="11"/>
        <v>59692</v>
      </c>
    </row>
    <row r="357" spans="1:17" s="97" customFormat="1" ht="7.5" customHeight="1">
      <c r="A357" s="94"/>
      <c r="B357" s="101"/>
      <c r="C357" s="101"/>
      <c r="D357" s="103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</row>
    <row r="358" spans="1:17" s="97" customFormat="1">
      <c r="A358" s="94"/>
      <c r="B358" s="101" t="s">
        <v>553</v>
      </c>
      <c r="C358" s="101"/>
      <c r="D358" s="120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</row>
    <row r="359" spans="1:17" s="97" customFormat="1">
      <c r="A359" s="94">
        <v>14</v>
      </c>
      <c r="B359" s="95" t="s">
        <v>801</v>
      </c>
      <c r="C359" s="95" t="s">
        <v>1793</v>
      </c>
      <c r="D359" s="120" t="s">
        <v>1799</v>
      </c>
      <c r="G359" s="99"/>
      <c r="K359" s="99"/>
      <c r="L359" s="99"/>
      <c r="M359" s="98"/>
      <c r="N359" s="99"/>
      <c r="O359" s="99"/>
      <c r="P359" s="99"/>
      <c r="Q359" s="99"/>
    </row>
    <row r="360" spans="1:17" s="97" customFormat="1">
      <c r="A360" s="94" t="s">
        <v>52</v>
      </c>
      <c r="B360" s="95" t="s">
        <v>802</v>
      </c>
      <c r="C360" s="194" t="s">
        <v>1794</v>
      </c>
      <c r="D360" s="120" t="s">
        <v>552</v>
      </c>
      <c r="E360" s="97">
        <v>134.27000000000001</v>
      </c>
      <c r="F360" s="97" t="s">
        <v>372</v>
      </c>
      <c r="G360" s="99">
        <v>50000</v>
      </c>
      <c r="H360" s="99"/>
      <c r="I360" s="99"/>
      <c r="J360" s="99">
        <v>2510</v>
      </c>
      <c r="K360" s="99">
        <f>50+200</f>
        <v>250</v>
      </c>
      <c r="L360" s="99">
        <f>(G360+H360+J360+K360)*E360</f>
        <v>7084085.2000000002</v>
      </c>
      <c r="M360" s="98"/>
      <c r="N360" s="99">
        <f>L360-M360</f>
        <v>7084085.2000000002</v>
      </c>
      <c r="O360" s="99">
        <f>N360/E360</f>
        <v>52760</v>
      </c>
      <c r="P360" s="99"/>
      <c r="Q360" s="99"/>
    </row>
    <row r="361" spans="1:17" s="97" customFormat="1">
      <c r="A361" s="94"/>
      <c r="B361" s="95"/>
      <c r="C361" s="95" t="s">
        <v>1795</v>
      </c>
      <c r="D361" s="120"/>
      <c r="G361" s="99"/>
      <c r="H361" s="116"/>
      <c r="I361" s="116"/>
      <c r="J361" s="116"/>
      <c r="K361" s="99"/>
      <c r="L361" s="99"/>
      <c r="M361" s="98"/>
      <c r="N361" s="99"/>
      <c r="O361" s="99"/>
      <c r="P361" s="99" t="s">
        <v>452</v>
      </c>
      <c r="Q361" s="99" t="s">
        <v>452</v>
      </c>
    </row>
    <row r="362" spans="1:17" s="97" customFormat="1">
      <c r="A362" s="94"/>
      <c r="B362" s="95"/>
      <c r="C362" s="95"/>
      <c r="D362" s="185" t="s">
        <v>325</v>
      </c>
      <c r="E362" s="190">
        <f>SUM(E360:E361)</f>
        <v>134.27000000000001</v>
      </c>
      <c r="F362" s="187"/>
      <c r="G362" s="188"/>
      <c r="H362" s="188"/>
      <c r="I362" s="188"/>
      <c r="J362" s="188"/>
      <c r="K362" s="188"/>
      <c r="L362" s="188"/>
      <c r="M362" s="189"/>
      <c r="N362" s="190">
        <f>SUM(N360:N361)</f>
        <v>7084085.2000000002</v>
      </c>
      <c r="O362" s="190">
        <f>N362/E362</f>
        <v>52760</v>
      </c>
      <c r="P362" s="190">
        <f>ROUND(O362,0)</f>
        <v>52760</v>
      </c>
      <c r="Q362" s="191">
        <f>ROUND(P362*(1.0695),0)</f>
        <v>56427</v>
      </c>
    </row>
    <row r="363" spans="1:17" s="97" customFormat="1" ht="7.5" customHeight="1">
      <c r="A363" s="94"/>
      <c r="B363" s="95"/>
      <c r="C363" s="95"/>
      <c r="D363" s="120"/>
      <c r="G363" s="99"/>
      <c r="K363" s="99"/>
      <c r="L363" s="99"/>
      <c r="M363" s="98"/>
      <c r="N363" s="99"/>
      <c r="O363" s="99"/>
      <c r="P363" s="99"/>
      <c r="Q363" s="99"/>
    </row>
    <row r="364" spans="1:17" s="97" customFormat="1">
      <c r="A364" s="94" t="s">
        <v>495</v>
      </c>
      <c r="B364" s="95"/>
      <c r="C364" s="95"/>
      <c r="D364" s="120" t="s">
        <v>200</v>
      </c>
      <c r="E364" s="97">
        <v>135.03</v>
      </c>
      <c r="F364" s="97" t="s">
        <v>372</v>
      </c>
      <c r="G364" s="99">
        <v>51000</v>
      </c>
      <c r="H364" s="99"/>
      <c r="I364" s="99"/>
      <c r="J364" s="99">
        <v>2560</v>
      </c>
      <c r="K364" s="99">
        <f>200+50</f>
        <v>250</v>
      </c>
      <c r="L364" s="99">
        <f>(G364+H364+J364+K364)*E364</f>
        <v>7265964.2999999998</v>
      </c>
      <c r="M364" s="98"/>
      <c r="N364" s="99">
        <f>L364-M364</f>
        <v>7265964.2999999998</v>
      </c>
      <c r="O364" s="99">
        <f>N364/E364</f>
        <v>53810</v>
      </c>
      <c r="P364" s="99"/>
      <c r="Q364" s="99"/>
    </row>
    <row r="365" spans="1:17" s="97" customFormat="1">
      <c r="A365" s="94"/>
      <c r="B365" s="95"/>
      <c r="C365" s="95"/>
      <c r="D365" s="120"/>
      <c r="G365" s="99"/>
      <c r="H365" s="116"/>
      <c r="I365" s="116"/>
      <c r="J365" s="116"/>
      <c r="K365" s="99"/>
      <c r="L365" s="99"/>
      <c r="M365" s="98"/>
      <c r="N365" s="99"/>
      <c r="O365" s="99"/>
      <c r="P365" s="99" t="s">
        <v>452</v>
      </c>
      <c r="Q365" s="99" t="s">
        <v>452</v>
      </c>
    </row>
    <row r="366" spans="1:17" s="97" customFormat="1">
      <c r="A366" s="94"/>
      <c r="B366" s="95"/>
      <c r="C366" s="95"/>
      <c r="D366" s="185" t="s">
        <v>325</v>
      </c>
      <c r="E366" s="190">
        <f>SUM(E364:E365)</f>
        <v>135.03</v>
      </c>
      <c r="F366" s="187"/>
      <c r="G366" s="188"/>
      <c r="H366" s="188"/>
      <c r="I366" s="188"/>
      <c r="J366" s="188"/>
      <c r="K366" s="188"/>
      <c r="L366" s="188"/>
      <c r="M366" s="189"/>
      <c r="N366" s="190">
        <f>SUM(N364:N365)</f>
        <v>7265964.2999999998</v>
      </c>
      <c r="O366" s="190">
        <f>N366/E366</f>
        <v>53810</v>
      </c>
      <c r="P366" s="190">
        <f>ROUND(O366,0)</f>
        <v>53810</v>
      </c>
      <c r="Q366" s="191">
        <f>ROUND(P366*(1.0695),0)</f>
        <v>57550</v>
      </c>
    </row>
    <row r="367" spans="1:17" s="97" customFormat="1" ht="12.75">
      <c r="A367" s="94"/>
      <c r="B367" s="101"/>
      <c r="C367" s="101"/>
      <c r="D367" s="103"/>
      <c r="E367" s="102"/>
      <c r="G367" s="99"/>
      <c r="H367" s="99"/>
      <c r="I367" s="99"/>
      <c r="J367" s="99"/>
      <c r="K367" s="99"/>
      <c r="L367" s="99"/>
      <c r="M367" s="98"/>
      <c r="N367" s="102"/>
      <c r="O367" s="102"/>
      <c r="P367" s="102"/>
      <c r="Q367" s="15" t="s">
        <v>1955</v>
      </c>
    </row>
    <row r="368" spans="1:17" s="193" customFormat="1">
      <c r="A368" s="193">
        <v>1</v>
      </c>
      <c r="B368" s="193">
        <v>2</v>
      </c>
      <c r="C368" s="193">
        <v>3</v>
      </c>
      <c r="D368" s="193">
        <v>4</v>
      </c>
      <c r="E368" s="193">
        <v>5</v>
      </c>
      <c r="F368" s="193">
        <v>6</v>
      </c>
      <c r="G368" s="193">
        <v>7</v>
      </c>
      <c r="H368" s="193">
        <v>8</v>
      </c>
      <c r="I368" s="193">
        <v>9</v>
      </c>
      <c r="J368" s="193">
        <v>10</v>
      </c>
      <c r="K368" s="193">
        <v>11</v>
      </c>
      <c r="L368" s="193">
        <v>12</v>
      </c>
      <c r="M368" s="193">
        <v>13</v>
      </c>
      <c r="N368" s="193">
        <v>14</v>
      </c>
      <c r="O368" s="193">
        <v>15</v>
      </c>
      <c r="P368" s="193">
        <v>16</v>
      </c>
      <c r="Q368" s="193">
        <v>17</v>
      </c>
    </row>
    <row r="369" spans="1:17" s="97" customFormat="1">
      <c r="A369" s="94"/>
      <c r="B369" s="95"/>
      <c r="C369" s="95"/>
      <c r="D369" s="103"/>
      <c r="E369" s="102"/>
      <c r="G369" s="99"/>
      <c r="H369" s="99"/>
      <c r="I369" s="99"/>
      <c r="J369" s="99"/>
      <c r="K369" s="99"/>
      <c r="L369" s="99"/>
      <c r="M369" s="98"/>
      <c r="N369" s="102"/>
      <c r="O369" s="102"/>
      <c r="P369" s="102"/>
      <c r="Q369" s="102"/>
    </row>
    <row r="370" spans="1:17" s="97" customFormat="1">
      <c r="A370" s="94" t="s">
        <v>496</v>
      </c>
      <c r="B370" s="95"/>
      <c r="C370" s="95" t="s">
        <v>1796</v>
      </c>
      <c r="D370" s="120" t="s">
        <v>1799</v>
      </c>
      <c r="G370" s="99"/>
      <c r="K370" s="99"/>
      <c r="L370" s="99"/>
      <c r="M370" s="98"/>
      <c r="N370" s="99"/>
      <c r="O370" s="99"/>
      <c r="P370" s="99"/>
      <c r="Q370" s="99"/>
    </row>
    <row r="371" spans="1:17" s="97" customFormat="1">
      <c r="A371" s="94"/>
      <c r="B371" s="95"/>
      <c r="C371" s="194" t="s">
        <v>1797</v>
      </c>
      <c r="D371" s="120" t="s">
        <v>552</v>
      </c>
      <c r="E371" s="97">
        <v>84.831000000000003</v>
      </c>
      <c r="F371" s="97" t="s">
        <v>372</v>
      </c>
      <c r="G371" s="99">
        <v>53460</v>
      </c>
      <c r="H371" s="99"/>
      <c r="I371" s="99"/>
      <c r="J371" s="99">
        <v>2146.4</v>
      </c>
      <c r="K371" s="99">
        <f>50+200</f>
        <v>250</v>
      </c>
      <c r="L371" s="99">
        <f>(G371+H371+J371+K371)*E371</f>
        <v>4738354.2684000004</v>
      </c>
      <c r="M371" s="98"/>
      <c r="N371" s="99">
        <f>L371-M371</f>
        <v>4738354.2684000004</v>
      </c>
      <c r="O371" s="99">
        <f>N371/E371</f>
        <v>55856.4</v>
      </c>
      <c r="P371" s="99"/>
      <c r="Q371" s="99"/>
    </row>
    <row r="372" spans="1:17" s="97" customFormat="1">
      <c r="A372" s="94"/>
      <c r="B372" s="95"/>
      <c r="C372" s="95" t="s">
        <v>1798</v>
      </c>
      <c r="D372" s="120"/>
      <c r="G372" s="99"/>
      <c r="H372" s="116"/>
      <c r="I372" s="116"/>
      <c r="J372" s="116"/>
      <c r="K372" s="99"/>
      <c r="L372" s="99"/>
      <c r="M372" s="98"/>
      <c r="N372" s="99"/>
      <c r="O372" s="99"/>
      <c r="P372" s="99" t="s">
        <v>452</v>
      </c>
      <c r="Q372" s="99" t="s">
        <v>452</v>
      </c>
    </row>
    <row r="373" spans="1:17" s="97" customFormat="1">
      <c r="A373" s="94"/>
      <c r="B373" s="95"/>
      <c r="C373" s="95"/>
      <c r="D373" s="185" t="s">
        <v>325</v>
      </c>
      <c r="E373" s="190">
        <f>SUM(E371:E372)</f>
        <v>84.831000000000003</v>
      </c>
      <c r="F373" s="187"/>
      <c r="G373" s="188"/>
      <c r="H373" s="188"/>
      <c r="I373" s="188"/>
      <c r="J373" s="188"/>
      <c r="K373" s="188"/>
      <c r="L373" s="188"/>
      <c r="M373" s="189"/>
      <c r="N373" s="190">
        <f>SUM(N371:N372)</f>
        <v>4738354.2684000004</v>
      </c>
      <c r="O373" s="190">
        <f>N373/E373</f>
        <v>55856.4</v>
      </c>
      <c r="P373" s="190">
        <f>ROUND(O373,0)</f>
        <v>55856</v>
      </c>
      <c r="Q373" s="191">
        <f>ROUND(P373*(1.0695),0)</f>
        <v>59738</v>
      </c>
    </row>
    <row r="374" spans="1:17" s="97" customFormat="1">
      <c r="A374" s="94"/>
      <c r="B374" s="95"/>
      <c r="C374" s="95"/>
      <c r="D374" s="120"/>
      <c r="G374" s="99"/>
      <c r="K374" s="99"/>
      <c r="L374" s="99"/>
      <c r="M374" s="98"/>
      <c r="N374" s="99"/>
      <c r="O374" s="99"/>
      <c r="P374" s="99"/>
      <c r="Q374" s="99"/>
    </row>
    <row r="375" spans="1:17" s="97" customFormat="1">
      <c r="A375" s="94" t="s">
        <v>182</v>
      </c>
      <c r="B375" s="95"/>
      <c r="C375" s="95"/>
      <c r="D375" s="120" t="s">
        <v>200</v>
      </c>
      <c r="E375" s="97">
        <v>129.67099999999999</v>
      </c>
      <c r="F375" s="97" t="s">
        <v>372</v>
      </c>
      <c r="G375" s="99">
        <v>54450</v>
      </c>
      <c r="H375" s="99"/>
      <c r="I375" s="99"/>
      <c r="J375" s="99">
        <v>2186</v>
      </c>
      <c r="K375" s="99">
        <f>200+50</f>
        <v>250</v>
      </c>
      <c r="L375" s="99">
        <f>(G375+H375+J375+K375)*E375</f>
        <v>7376464.5059999991</v>
      </c>
      <c r="M375" s="98"/>
      <c r="N375" s="99">
        <f>L375-M375</f>
        <v>7376464.5059999991</v>
      </c>
      <c r="O375" s="99">
        <f>N375/E375</f>
        <v>56886</v>
      </c>
      <c r="P375" s="99"/>
      <c r="Q375" s="99"/>
    </row>
    <row r="376" spans="1:17" s="97" customFormat="1">
      <c r="A376" s="94"/>
      <c r="B376" s="95"/>
      <c r="C376" s="95"/>
      <c r="D376" s="120"/>
      <c r="G376" s="99"/>
      <c r="H376" s="116"/>
      <c r="I376" s="116"/>
      <c r="J376" s="116"/>
      <c r="K376" s="99"/>
      <c r="L376" s="99"/>
      <c r="M376" s="98"/>
      <c r="N376" s="99"/>
      <c r="O376" s="99"/>
      <c r="P376" s="99" t="s">
        <v>452</v>
      </c>
      <c r="Q376" s="99" t="s">
        <v>452</v>
      </c>
    </row>
    <row r="377" spans="1:17" s="97" customFormat="1">
      <c r="A377" s="94"/>
      <c r="B377" s="95"/>
      <c r="C377" s="95"/>
      <c r="D377" s="185" t="s">
        <v>325</v>
      </c>
      <c r="E377" s="190">
        <f>SUM(E375:E376)</f>
        <v>129.67099999999999</v>
      </c>
      <c r="F377" s="187"/>
      <c r="G377" s="188"/>
      <c r="H377" s="188"/>
      <c r="I377" s="188"/>
      <c r="J377" s="188"/>
      <c r="K377" s="188"/>
      <c r="L377" s="188"/>
      <c r="M377" s="189"/>
      <c r="N377" s="190">
        <f>SUM(N375:N376)</f>
        <v>7376464.5059999991</v>
      </c>
      <c r="O377" s="190">
        <f>N377/E377</f>
        <v>56886</v>
      </c>
      <c r="P377" s="190">
        <f>ROUND(O377,0)</f>
        <v>56886</v>
      </c>
      <c r="Q377" s="191">
        <f>ROUND(P377*(1.0695),0)</f>
        <v>60840</v>
      </c>
    </row>
    <row r="378" spans="1:17" s="97" customFormat="1">
      <c r="A378" s="94"/>
      <c r="B378" s="95"/>
      <c r="C378" s="95"/>
      <c r="D378" s="103"/>
      <c r="E378" s="102"/>
      <c r="G378" s="99"/>
      <c r="H378" s="99"/>
      <c r="I378" s="99"/>
      <c r="J378" s="99"/>
      <c r="K378" s="99"/>
      <c r="L378" s="99"/>
      <c r="M378" s="98"/>
      <c r="N378" s="102"/>
      <c r="O378" s="102"/>
      <c r="P378" s="102"/>
      <c r="Q378" s="102"/>
    </row>
    <row r="379" spans="1:17" s="97" customFormat="1">
      <c r="A379" s="94"/>
      <c r="B379" s="95"/>
      <c r="C379" s="95"/>
      <c r="D379" s="103"/>
      <c r="E379" s="102"/>
      <c r="G379" s="99"/>
      <c r="H379" s="99"/>
      <c r="I379" s="99"/>
      <c r="J379" s="99"/>
      <c r="K379" s="99"/>
      <c r="L379" s="99"/>
      <c r="M379" s="98"/>
      <c r="N379" s="102"/>
      <c r="O379" s="102"/>
      <c r="P379" s="102"/>
      <c r="Q379" s="102"/>
    </row>
    <row r="380" spans="1:17" s="97" customFormat="1">
      <c r="A380" s="94" t="s">
        <v>497</v>
      </c>
      <c r="B380" s="95"/>
      <c r="C380" s="95" t="s">
        <v>1793</v>
      </c>
      <c r="D380" s="120" t="s">
        <v>1799</v>
      </c>
      <c r="G380" s="99"/>
      <c r="K380" s="99"/>
      <c r="L380" s="99"/>
      <c r="M380" s="98"/>
      <c r="N380" s="99"/>
      <c r="O380" s="99"/>
      <c r="P380" s="99"/>
      <c r="Q380" s="99"/>
    </row>
    <row r="381" spans="1:17" s="97" customFormat="1">
      <c r="A381" s="94"/>
      <c r="B381" s="95"/>
      <c r="C381" s="194" t="s">
        <v>1800</v>
      </c>
      <c r="D381" s="120" t="s">
        <v>552</v>
      </c>
      <c r="E381" s="97">
        <v>53.707999999999998</v>
      </c>
      <c r="F381" s="97" t="s">
        <v>372</v>
      </c>
      <c r="G381" s="99">
        <v>50000</v>
      </c>
      <c r="H381" s="99"/>
      <c r="I381" s="99"/>
      <c r="J381" s="99">
        <v>2510</v>
      </c>
      <c r="K381" s="99">
        <f>50+200</f>
        <v>250</v>
      </c>
      <c r="L381" s="99">
        <f>(G381+H381+J381+K381)*E381</f>
        <v>2833634.08</v>
      </c>
      <c r="M381" s="98"/>
      <c r="N381" s="99">
        <f>L381-M381</f>
        <v>2833634.08</v>
      </c>
      <c r="O381" s="99">
        <f>N381/E381</f>
        <v>52760</v>
      </c>
      <c r="P381" s="99"/>
      <c r="Q381" s="99"/>
    </row>
    <row r="382" spans="1:17" s="97" customFormat="1">
      <c r="A382" s="94"/>
      <c r="B382" s="95"/>
      <c r="C382" s="95" t="s">
        <v>1801</v>
      </c>
      <c r="D382" s="120"/>
      <c r="G382" s="99"/>
      <c r="H382" s="116"/>
      <c r="I382" s="116"/>
      <c r="J382" s="116"/>
      <c r="K382" s="99"/>
      <c r="L382" s="99"/>
      <c r="M382" s="98"/>
      <c r="N382" s="99"/>
      <c r="O382" s="99"/>
      <c r="P382" s="99" t="s">
        <v>452</v>
      </c>
      <c r="Q382" s="99" t="s">
        <v>452</v>
      </c>
    </row>
    <row r="383" spans="1:17" s="97" customFormat="1">
      <c r="A383" s="94"/>
      <c r="B383" s="95"/>
      <c r="C383" s="95"/>
      <c r="D383" s="185" t="s">
        <v>325</v>
      </c>
      <c r="E383" s="190">
        <f>SUM(E381:E382)</f>
        <v>53.707999999999998</v>
      </c>
      <c r="F383" s="187"/>
      <c r="G383" s="188"/>
      <c r="H383" s="188"/>
      <c r="I383" s="188"/>
      <c r="J383" s="188"/>
      <c r="K383" s="188"/>
      <c r="L383" s="188"/>
      <c r="M383" s="189"/>
      <c r="N383" s="190">
        <f>SUM(N381:N382)</f>
        <v>2833634.08</v>
      </c>
      <c r="O383" s="190">
        <f>N383/E383</f>
        <v>52760</v>
      </c>
      <c r="P383" s="190">
        <f>ROUND(O383,0)</f>
        <v>52760</v>
      </c>
      <c r="Q383" s="191">
        <f>ROUND(P383*(1.0695),0)</f>
        <v>56427</v>
      </c>
    </row>
    <row r="384" spans="1:17" s="97" customFormat="1">
      <c r="A384" s="94"/>
      <c r="B384" s="95"/>
      <c r="C384" s="95"/>
      <c r="D384" s="120"/>
      <c r="G384" s="99"/>
      <c r="K384" s="99"/>
      <c r="L384" s="99"/>
      <c r="M384" s="98"/>
      <c r="N384" s="99"/>
      <c r="O384" s="99"/>
      <c r="P384" s="99"/>
      <c r="Q384" s="99"/>
    </row>
    <row r="385" spans="1:17" s="97" customFormat="1">
      <c r="A385" s="94" t="s">
        <v>498</v>
      </c>
      <c r="B385" s="95"/>
      <c r="C385" s="95"/>
      <c r="D385" s="120" t="s">
        <v>200</v>
      </c>
      <c r="E385" s="97">
        <v>54.014000000000003</v>
      </c>
      <c r="F385" s="97" t="s">
        <v>372</v>
      </c>
      <c r="G385" s="99">
        <v>51000</v>
      </c>
      <c r="H385" s="99"/>
      <c r="I385" s="99"/>
      <c r="J385" s="99">
        <v>2560</v>
      </c>
      <c r="K385" s="99">
        <f>200+50</f>
        <v>250</v>
      </c>
      <c r="L385" s="99">
        <f>(G385+H385+J385+K385)*E385</f>
        <v>2906493.3400000003</v>
      </c>
      <c r="M385" s="98"/>
      <c r="N385" s="99">
        <f>L385-M385</f>
        <v>2906493.3400000003</v>
      </c>
      <c r="O385" s="99">
        <f>N385/E385</f>
        <v>53810</v>
      </c>
      <c r="P385" s="99"/>
      <c r="Q385" s="99"/>
    </row>
    <row r="386" spans="1:17" s="97" customFormat="1">
      <c r="A386" s="94"/>
      <c r="B386" s="95"/>
      <c r="C386" s="95"/>
      <c r="D386" s="120"/>
      <c r="G386" s="99"/>
      <c r="H386" s="116"/>
      <c r="I386" s="116"/>
      <c r="J386" s="116"/>
      <c r="K386" s="99"/>
      <c r="L386" s="99"/>
      <c r="M386" s="98"/>
      <c r="N386" s="99"/>
      <c r="O386" s="99"/>
      <c r="P386" s="99" t="s">
        <v>452</v>
      </c>
      <c r="Q386" s="99" t="s">
        <v>452</v>
      </c>
    </row>
    <row r="387" spans="1:17" s="97" customFormat="1">
      <c r="A387" s="94"/>
      <c r="B387" s="95"/>
      <c r="C387" s="95"/>
      <c r="D387" s="185" t="s">
        <v>325</v>
      </c>
      <c r="E387" s="190">
        <f>SUM(E385:E386)</f>
        <v>54.014000000000003</v>
      </c>
      <c r="F387" s="187"/>
      <c r="G387" s="188"/>
      <c r="H387" s="188"/>
      <c r="I387" s="188"/>
      <c r="J387" s="188"/>
      <c r="K387" s="188"/>
      <c r="L387" s="188"/>
      <c r="M387" s="189"/>
      <c r="N387" s="190">
        <f>SUM(N385:N386)</f>
        <v>2906493.3400000003</v>
      </c>
      <c r="O387" s="190">
        <f>N387/E387</f>
        <v>53810</v>
      </c>
      <c r="P387" s="190">
        <f>ROUND(O387,0)</f>
        <v>53810</v>
      </c>
      <c r="Q387" s="191">
        <f>ROUND(P387*(1.0695),0)</f>
        <v>57550</v>
      </c>
    </row>
    <row r="388" spans="1:17" s="97" customFormat="1">
      <c r="A388" s="94"/>
      <c r="B388" s="95"/>
      <c r="C388" s="95"/>
      <c r="D388" s="103"/>
      <c r="E388" s="102"/>
      <c r="G388" s="99"/>
      <c r="H388" s="99"/>
      <c r="I388" s="99"/>
      <c r="J388" s="99"/>
      <c r="K388" s="99"/>
      <c r="L388" s="99"/>
      <c r="M388" s="98"/>
      <c r="N388" s="102"/>
      <c r="O388" s="102"/>
      <c r="P388" s="102"/>
      <c r="Q388" s="102"/>
    </row>
    <row r="389" spans="1:17" s="97" customFormat="1">
      <c r="A389" s="94" t="s">
        <v>298</v>
      </c>
      <c r="B389" s="95"/>
      <c r="C389" s="95" t="s">
        <v>1802</v>
      </c>
      <c r="D389" s="120" t="s">
        <v>1799</v>
      </c>
      <c r="G389" s="99"/>
      <c r="K389" s="99"/>
      <c r="L389" s="99"/>
      <c r="M389" s="98"/>
      <c r="N389" s="99"/>
      <c r="O389" s="99"/>
      <c r="P389" s="99"/>
      <c r="Q389" s="99"/>
    </row>
    <row r="390" spans="1:17" s="97" customFormat="1">
      <c r="A390" s="94"/>
      <c r="B390" s="95"/>
      <c r="C390" s="194" t="s">
        <v>1803</v>
      </c>
      <c r="D390" s="120" t="s">
        <v>552</v>
      </c>
      <c r="E390" s="97">
        <v>33.93</v>
      </c>
      <c r="F390" s="97" t="s">
        <v>372</v>
      </c>
      <c r="G390" s="99">
        <v>53460</v>
      </c>
      <c r="H390" s="99"/>
      <c r="I390" s="99"/>
      <c r="J390" s="99">
        <v>2146.4</v>
      </c>
      <c r="K390" s="99">
        <f>50+200</f>
        <v>250</v>
      </c>
      <c r="L390" s="99">
        <f>(G390+H390+J390+K390)*E390</f>
        <v>1895207.652</v>
      </c>
      <c r="M390" s="98"/>
      <c r="N390" s="99">
        <f>L390-M390</f>
        <v>1895207.652</v>
      </c>
      <c r="O390" s="99">
        <f>N390/E390</f>
        <v>55856.4</v>
      </c>
      <c r="P390" s="99"/>
      <c r="Q390" s="99"/>
    </row>
    <row r="391" spans="1:17" s="97" customFormat="1">
      <c r="A391" s="94"/>
      <c r="B391" s="95"/>
      <c r="C391" s="95" t="s">
        <v>1804</v>
      </c>
      <c r="D391" s="120"/>
      <c r="G391" s="99"/>
      <c r="H391" s="116"/>
      <c r="I391" s="116"/>
      <c r="J391" s="116"/>
      <c r="K391" s="99"/>
      <c r="L391" s="99"/>
      <c r="M391" s="98"/>
      <c r="N391" s="99"/>
      <c r="O391" s="99"/>
      <c r="P391" s="99" t="s">
        <v>452</v>
      </c>
      <c r="Q391" s="99" t="s">
        <v>452</v>
      </c>
    </row>
    <row r="392" spans="1:17" s="97" customFormat="1">
      <c r="A392" s="94"/>
      <c r="B392" s="95"/>
      <c r="C392" s="95"/>
      <c r="D392" s="185" t="s">
        <v>325</v>
      </c>
      <c r="E392" s="190">
        <f>SUM(E390:E391)</f>
        <v>33.93</v>
      </c>
      <c r="F392" s="187"/>
      <c r="G392" s="188"/>
      <c r="H392" s="188"/>
      <c r="I392" s="188"/>
      <c r="J392" s="188"/>
      <c r="K392" s="188"/>
      <c r="L392" s="188"/>
      <c r="M392" s="189"/>
      <c r="N392" s="190">
        <f>SUM(N390:N391)</f>
        <v>1895207.652</v>
      </c>
      <c r="O392" s="190">
        <f>N392/E392</f>
        <v>55856.4</v>
      </c>
      <c r="P392" s="190">
        <f>ROUND(O392,0)</f>
        <v>55856</v>
      </c>
      <c r="Q392" s="191">
        <f>ROUND(P392*(1.0695),0)</f>
        <v>59738</v>
      </c>
    </row>
    <row r="393" spans="1:17" s="97" customFormat="1">
      <c r="A393" s="94"/>
      <c r="B393" s="95"/>
      <c r="C393" s="95"/>
      <c r="D393" s="120"/>
      <c r="G393" s="99"/>
      <c r="K393" s="99"/>
      <c r="L393" s="99"/>
      <c r="M393" s="98"/>
      <c r="N393" s="99"/>
      <c r="O393" s="99"/>
      <c r="P393" s="99"/>
      <c r="Q393" s="99"/>
    </row>
    <row r="394" spans="1:17" s="97" customFormat="1">
      <c r="A394" s="94" t="s">
        <v>298</v>
      </c>
      <c r="B394" s="95"/>
      <c r="C394" s="95"/>
      <c r="D394" s="120" t="s">
        <v>200</v>
      </c>
      <c r="E394" s="97">
        <v>40.200000000000003</v>
      </c>
      <c r="F394" s="97" t="s">
        <v>372</v>
      </c>
      <c r="G394" s="99">
        <v>54450</v>
      </c>
      <c r="H394" s="99"/>
      <c r="I394" s="99"/>
      <c r="J394" s="99">
        <v>2186</v>
      </c>
      <c r="K394" s="99">
        <f>200+50</f>
        <v>250</v>
      </c>
      <c r="L394" s="99">
        <f>(G394+H394+J394+K394)*E394</f>
        <v>2286817.2000000002</v>
      </c>
      <c r="M394" s="98"/>
      <c r="N394" s="99">
        <f>L394-M394</f>
        <v>2286817.2000000002</v>
      </c>
      <c r="O394" s="99">
        <f>N394/E394</f>
        <v>56886</v>
      </c>
      <c r="P394" s="99"/>
      <c r="Q394" s="99"/>
    </row>
    <row r="395" spans="1:17" s="97" customFormat="1">
      <c r="A395" s="94"/>
      <c r="B395" s="95"/>
      <c r="C395" s="95"/>
      <c r="D395" s="120"/>
      <c r="G395" s="99"/>
      <c r="H395" s="116"/>
      <c r="I395" s="116"/>
      <c r="J395" s="116"/>
      <c r="K395" s="99"/>
      <c r="L395" s="99"/>
      <c r="M395" s="98"/>
      <c r="N395" s="99"/>
      <c r="O395" s="99"/>
      <c r="P395" s="99" t="s">
        <v>452</v>
      </c>
      <c r="Q395" s="99" t="s">
        <v>452</v>
      </c>
    </row>
    <row r="396" spans="1:17" s="97" customFormat="1">
      <c r="A396" s="94"/>
      <c r="B396" s="95"/>
      <c r="C396" s="95"/>
      <c r="D396" s="185" t="s">
        <v>325</v>
      </c>
      <c r="E396" s="190">
        <f>SUM(E394:E395)</f>
        <v>40.200000000000003</v>
      </c>
      <c r="F396" s="187"/>
      <c r="G396" s="188"/>
      <c r="H396" s="188"/>
      <c r="I396" s="188"/>
      <c r="J396" s="188"/>
      <c r="K396" s="188"/>
      <c r="L396" s="188"/>
      <c r="M396" s="189"/>
      <c r="N396" s="190">
        <f>SUM(N394:N395)</f>
        <v>2286817.2000000002</v>
      </c>
      <c r="O396" s="190">
        <f>N396/E396</f>
        <v>56886</v>
      </c>
      <c r="P396" s="190">
        <f>ROUND(O396,0)</f>
        <v>56886</v>
      </c>
      <c r="Q396" s="191">
        <f>ROUND(P396*(1.0695),0)</f>
        <v>60840</v>
      </c>
    </row>
    <row r="397" spans="1:17" s="97" customFormat="1" ht="12.75">
      <c r="A397" s="94"/>
      <c r="B397" s="101"/>
      <c r="C397" s="101"/>
      <c r="D397" s="103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30"/>
    </row>
    <row r="398" spans="1:17" s="97" customFormat="1">
      <c r="A398" s="94"/>
      <c r="B398" s="260" t="s">
        <v>574</v>
      </c>
      <c r="C398" s="260" t="s">
        <v>553</v>
      </c>
      <c r="D398" s="185" t="s">
        <v>552</v>
      </c>
      <c r="E398" s="262">
        <f>E362+E373+E383+E392</f>
        <v>306.73899999999998</v>
      </c>
      <c r="F398" s="262"/>
      <c r="G398" s="262"/>
      <c r="H398" s="262"/>
      <c r="I398" s="262"/>
      <c r="J398" s="262"/>
      <c r="K398" s="262"/>
      <c r="L398" s="262"/>
      <c r="M398" s="262"/>
      <c r="N398" s="262">
        <f>N362+N373+N383+N392</f>
        <v>16551281.200400002</v>
      </c>
      <c r="O398" s="262">
        <f>N398/E398</f>
        <v>53958.841883164525</v>
      </c>
      <c r="P398" s="262">
        <f>ROUND(O398,0)</f>
        <v>53959</v>
      </c>
      <c r="Q398" s="262">
        <f>ROUND(P398*(1.0695),0)</f>
        <v>57709</v>
      </c>
    </row>
    <row r="399" spans="1:17" s="97" customFormat="1">
      <c r="A399" s="94"/>
      <c r="B399" s="265"/>
      <c r="C399" s="265"/>
      <c r="D399" s="269" t="s">
        <v>200</v>
      </c>
      <c r="E399" s="262">
        <f>E366+E377+E387+E396</f>
        <v>358.91500000000002</v>
      </c>
      <c r="F399" s="262"/>
      <c r="G399" s="262"/>
      <c r="H399" s="262"/>
      <c r="I399" s="262"/>
      <c r="J399" s="262"/>
      <c r="K399" s="262"/>
      <c r="L399" s="262"/>
      <c r="M399" s="262"/>
      <c r="N399" s="262">
        <f>N366+N377+N387+N396</f>
        <v>19835739.345999997</v>
      </c>
      <c r="O399" s="262">
        <f>N399/E399</f>
        <v>55265.841065433306</v>
      </c>
      <c r="P399" s="262">
        <f>ROUND(O399,0)</f>
        <v>55266</v>
      </c>
      <c r="Q399" s="262">
        <f>ROUND(P399*(1.0695),0)</f>
        <v>59107</v>
      </c>
    </row>
    <row r="400" spans="1:17" s="97" customFormat="1">
      <c r="A400" s="94"/>
      <c r="B400" s="101"/>
      <c r="C400" s="101"/>
      <c r="D400" s="103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</row>
    <row r="401" spans="1:17" s="97" customFormat="1">
      <c r="A401" s="94"/>
      <c r="B401" s="103" t="s">
        <v>577</v>
      </c>
      <c r="C401" s="101"/>
      <c r="D401" s="120"/>
      <c r="G401" s="99"/>
      <c r="K401" s="99"/>
      <c r="L401" s="99"/>
      <c r="M401" s="98"/>
      <c r="N401" s="99"/>
      <c r="O401" s="99"/>
      <c r="P401" s="99"/>
      <c r="Q401" s="99"/>
    </row>
    <row r="402" spans="1:17" s="97" customFormat="1">
      <c r="A402" s="94">
        <v>15</v>
      </c>
      <c r="B402" s="95" t="s">
        <v>792</v>
      </c>
      <c r="C402" s="95" t="s">
        <v>794</v>
      </c>
      <c r="D402" s="120" t="s">
        <v>578</v>
      </c>
      <c r="E402" s="97">
        <v>21.2</v>
      </c>
      <c r="F402" s="97" t="s">
        <v>372</v>
      </c>
      <c r="G402" s="99">
        <v>48000</v>
      </c>
      <c r="H402" s="99"/>
      <c r="I402" s="99"/>
      <c r="J402" s="99">
        <v>6600</v>
      </c>
      <c r="K402" s="99"/>
      <c r="L402" s="99">
        <f>(G402+H402+J402+K402)*E402</f>
        <v>1157520</v>
      </c>
      <c r="M402" s="98"/>
      <c r="N402" s="99">
        <f>L402-M402</f>
        <v>1157520</v>
      </c>
      <c r="O402" s="99">
        <f>N402/E402</f>
        <v>54600</v>
      </c>
      <c r="P402" s="99"/>
      <c r="Q402" s="99"/>
    </row>
    <row r="403" spans="1:17" s="97" customFormat="1">
      <c r="A403" s="94" t="s">
        <v>52</v>
      </c>
      <c r="B403" s="95" t="s">
        <v>793</v>
      </c>
      <c r="C403" s="95" t="s">
        <v>795</v>
      </c>
      <c r="D403" s="120"/>
      <c r="G403" s="99"/>
      <c r="H403" s="116"/>
      <c r="I403" s="116"/>
      <c r="J403" s="116"/>
      <c r="K403" s="99"/>
      <c r="L403" s="99"/>
      <c r="M403" s="98"/>
      <c r="N403" s="99"/>
      <c r="O403" s="99"/>
      <c r="P403" s="99" t="s">
        <v>452</v>
      </c>
      <c r="Q403" s="99" t="s">
        <v>452</v>
      </c>
    </row>
    <row r="404" spans="1:17" s="97" customFormat="1">
      <c r="A404" s="94"/>
      <c r="B404" s="95"/>
      <c r="C404" s="95"/>
      <c r="D404" s="185" t="s">
        <v>325</v>
      </c>
      <c r="E404" s="190">
        <f>SUM(E402:E403)</f>
        <v>21.2</v>
      </c>
      <c r="F404" s="187"/>
      <c r="G404" s="188"/>
      <c r="H404" s="188"/>
      <c r="I404" s="188"/>
      <c r="J404" s="188"/>
      <c r="K404" s="188"/>
      <c r="L404" s="188"/>
      <c r="M404" s="189"/>
      <c r="N404" s="190">
        <f>SUM(N402:N403)</f>
        <v>1157520</v>
      </c>
      <c r="O404" s="190">
        <f>N404/E404</f>
        <v>54600</v>
      </c>
      <c r="P404" s="190">
        <f>ROUND(O404,0)</f>
        <v>54600</v>
      </c>
      <c r="Q404" s="191">
        <f>ROUND(P404*(1.0695),0)</f>
        <v>58395</v>
      </c>
    </row>
    <row r="405" spans="1:17" s="97" customFormat="1">
      <c r="A405" s="94"/>
      <c r="B405" s="95"/>
      <c r="C405" s="95"/>
      <c r="D405" s="103"/>
      <c r="E405" s="102"/>
      <c r="G405" s="99"/>
      <c r="H405" s="99"/>
      <c r="I405" s="99"/>
      <c r="J405" s="99"/>
      <c r="K405" s="99"/>
      <c r="L405" s="99"/>
      <c r="M405" s="98"/>
      <c r="N405" s="102"/>
      <c r="O405" s="102"/>
      <c r="P405" s="102"/>
      <c r="Q405" s="102"/>
    </row>
    <row r="406" spans="1:17" s="97" customFormat="1">
      <c r="A406" s="94">
        <v>16</v>
      </c>
      <c r="B406" s="95" t="s">
        <v>796</v>
      </c>
      <c r="C406" s="95" t="s">
        <v>794</v>
      </c>
      <c r="D406" s="120" t="s">
        <v>578</v>
      </c>
      <c r="E406" s="97">
        <v>23.79</v>
      </c>
      <c r="F406" s="97" t="s">
        <v>372</v>
      </c>
      <c r="G406" s="99">
        <v>48000</v>
      </c>
      <c r="H406" s="99"/>
      <c r="I406" s="99"/>
      <c r="J406" s="99">
        <v>6600</v>
      </c>
      <c r="K406" s="99"/>
      <c r="L406" s="99">
        <f>(G406+H406+J406+K406)*E406</f>
        <v>1298934</v>
      </c>
      <c r="M406" s="98"/>
      <c r="N406" s="99">
        <f>L406-M406</f>
        <v>1298934</v>
      </c>
      <c r="O406" s="99">
        <f>N406/E406</f>
        <v>54600</v>
      </c>
      <c r="P406" s="99"/>
      <c r="Q406" s="99"/>
    </row>
    <row r="407" spans="1:17" s="97" customFormat="1">
      <c r="A407" s="94" t="s">
        <v>52</v>
      </c>
      <c r="B407" s="95" t="s">
        <v>797</v>
      </c>
      <c r="C407" s="95" t="s">
        <v>798</v>
      </c>
      <c r="D407" s="120"/>
      <c r="G407" s="99"/>
      <c r="H407" s="116"/>
      <c r="I407" s="116"/>
      <c r="J407" s="116"/>
      <c r="K407" s="99"/>
      <c r="L407" s="99"/>
      <c r="M407" s="98"/>
      <c r="N407" s="99"/>
      <c r="O407" s="99"/>
      <c r="P407" s="99" t="s">
        <v>452</v>
      </c>
      <c r="Q407" s="99" t="s">
        <v>452</v>
      </c>
    </row>
    <row r="408" spans="1:17" s="97" customFormat="1">
      <c r="A408" s="94"/>
      <c r="B408" s="95"/>
      <c r="C408" s="95"/>
      <c r="D408" s="185" t="s">
        <v>325</v>
      </c>
      <c r="E408" s="190">
        <f>SUM(E406:E407)</f>
        <v>23.79</v>
      </c>
      <c r="F408" s="187"/>
      <c r="G408" s="188"/>
      <c r="H408" s="188"/>
      <c r="I408" s="188"/>
      <c r="J408" s="188"/>
      <c r="K408" s="188"/>
      <c r="L408" s="188"/>
      <c r="M408" s="189"/>
      <c r="N408" s="190">
        <f>SUM(N406:N407)</f>
        <v>1298934</v>
      </c>
      <c r="O408" s="190">
        <f>N408/E408</f>
        <v>54600</v>
      </c>
      <c r="P408" s="190">
        <f>ROUND(O408,0)</f>
        <v>54600</v>
      </c>
      <c r="Q408" s="191">
        <f>ROUND(P408*(1.0695),0)</f>
        <v>58395</v>
      </c>
    </row>
    <row r="409" spans="1:17" s="97" customFormat="1">
      <c r="A409" s="94"/>
      <c r="B409" s="101"/>
      <c r="C409" s="101"/>
      <c r="D409" s="103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</row>
    <row r="410" spans="1:17" s="97" customFormat="1">
      <c r="A410" s="94"/>
      <c r="B410" s="260" t="s">
        <v>576</v>
      </c>
      <c r="C410" s="261" t="s">
        <v>575</v>
      </c>
      <c r="D410" s="185" t="s">
        <v>325</v>
      </c>
      <c r="E410" s="262">
        <f>E408+E404</f>
        <v>44.989999999999995</v>
      </c>
      <c r="F410" s="262"/>
      <c r="G410" s="262"/>
      <c r="H410" s="262"/>
      <c r="I410" s="262"/>
      <c r="J410" s="262"/>
      <c r="K410" s="262"/>
      <c r="L410" s="262"/>
      <c r="M410" s="262"/>
      <c r="N410" s="262">
        <f>N408+N404</f>
        <v>2456454</v>
      </c>
      <c r="O410" s="262">
        <f>N410/E410</f>
        <v>54600.000000000007</v>
      </c>
      <c r="P410" s="262">
        <f>ROUND(O410,0)</f>
        <v>54600</v>
      </c>
      <c r="Q410" s="191">
        <f>ROUND(P410*(1.0695),0)</f>
        <v>58395</v>
      </c>
    </row>
    <row r="411" spans="1:17" s="97" customFormat="1">
      <c r="A411" s="94"/>
      <c r="B411" s="265"/>
      <c r="C411" s="261"/>
      <c r="D411" s="185"/>
      <c r="E411" s="262"/>
      <c r="F411" s="262"/>
      <c r="G411" s="262"/>
      <c r="H411" s="262"/>
      <c r="I411" s="262"/>
      <c r="J411" s="262"/>
      <c r="K411" s="262"/>
      <c r="L411" s="262"/>
      <c r="M411" s="262"/>
      <c r="N411" s="262"/>
      <c r="O411" s="262"/>
      <c r="P411" s="262"/>
      <c r="Q411" s="262"/>
    </row>
    <row r="412" spans="1:17" s="115" customFormat="1"/>
    <row r="413" spans="1:17" s="94" customFormat="1">
      <c r="A413" s="94" t="s">
        <v>396</v>
      </c>
      <c r="B413" s="101" t="s">
        <v>318</v>
      </c>
      <c r="C413" s="101"/>
      <c r="D413" s="103"/>
      <c r="G413" s="102"/>
      <c r="K413" s="102"/>
      <c r="L413" s="102"/>
      <c r="M413" s="100"/>
      <c r="N413" s="102"/>
      <c r="O413" s="102"/>
      <c r="P413" s="102"/>
      <c r="Q413" s="102"/>
    </row>
    <row r="414" spans="1:17" s="97" customFormat="1">
      <c r="A414" s="94">
        <v>17</v>
      </c>
      <c r="B414" s="95" t="s">
        <v>1829</v>
      </c>
      <c r="C414" s="95" t="s">
        <v>765</v>
      </c>
      <c r="D414" s="120" t="s">
        <v>277</v>
      </c>
      <c r="E414" s="116">
        <v>156</v>
      </c>
      <c r="F414" s="97" t="s">
        <v>319</v>
      </c>
      <c r="G414" s="99">
        <v>74782.63</v>
      </c>
      <c r="H414" s="99"/>
      <c r="I414" s="99"/>
      <c r="J414" s="99">
        <v>3739.13</v>
      </c>
      <c r="K414" s="99">
        <v>444.01</v>
      </c>
      <c r="L414" s="99">
        <f>(G414+H414+J414+K414)*E414</f>
        <v>12318660.120000001</v>
      </c>
      <c r="M414" s="98"/>
      <c r="N414" s="99">
        <f>L414-M414</f>
        <v>12318660.120000001</v>
      </c>
      <c r="O414" s="99">
        <f>N414/E414</f>
        <v>78965.77</v>
      </c>
      <c r="P414" s="99"/>
      <c r="Q414" s="99"/>
    </row>
    <row r="415" spans="1:17" s="97" customFormat="1">
      <c r="A415" s="94" t="s">
        <v>52</v>
      </c>
      <c r="B415" s="95" t="s">
        <v>581</v>
      </c>
      <c r="C415" s="95" t="s">
        <v>1830</v>
      </c>
      <c r="D415" s="120"/>
      <c r="E415" s="116"/>
      <c r="G415" s="99"/>
      <c r="H415" s="116"/>
      <c r="I415" s="116"/>
      <c r="J415" s="116"/>
      <c r="K415" s="99"/>
      <c r="L415" s="99"/>
      <c r="M415" s="98"/>
      <c r="N415" s="99"/>
      <c r="O415" s="99"/>
      <c r="P415" s="99" t="s">
        <v>452</v>
      </c>
      <c r="Q415" s="99" t="s">
        <v>452</v>
      </c>
    </row>
    <row r="416" spans="1:17" s="97" customFormat="1">
      <c r="A416" s="94"/>
      <c r="B416" s="95" t="s">
        <v>582</v>
      </c>
      <c r="C416" s="95" t="s">
        <v>1831</v>
      </c>
      <c r="D416" s="185" t="s">
        <v>325</v>
      </c>
      <c r="E416" s="186">
        <f>E414</f>
        <v>156</v>
      </c>
      <c r="F416" s="187"/>
      <c r="G416" s="188"/>
      <c r="H416" s="188"/>
      <c r="I416" s="188"/>
      <c r="J416" s="188"/>
      <c r="K416" s="188"/>
      <c r="L416" s="188"/>
      <c r="M416" s="189"/>
      <c r="N416" s="190">
        <f>SUM(N414:N415)</f>
        <v>12318660.120000001</v>
      </c>
      <c r="O416" s="190">
        <f>N416/E416</f>
        <v>78965.77</v>
      </c>
      <c r="P416" s="190">
        <f>ROUND(O416,0)</f>
        <v>78966</v>
      </c>
      <c r="Q416" s="191">
        <f>ROUND(P416*(1.0695),0)</f>
        <v>84454</v>
      </c>
    </row>
    <row r="417" spans="1:17" s="97" customFormat="1" ht="7.5" customHeight="1">
      <c r="A417" s="94"/>
      <c r="B417" s="95"/>
      <c r="C417" s="95"/>
      <c r="D417" s="120"/>
      <c r="E417" s="116"/>
      <c r="G417" s="99"/>
      <c r="K417" s="99"/>
      <c r="M417" s="98"/>
      <c r="N417" s="99"/>
      <c r="O417" s="99"/>
      <c r="P417" s="99" t="s">
        <v>452</v>
      </c>
      <c r="Q417" s="99" t="s">
        <v>452</v>
      </c>
    </row>
    <row r="418" spans="1:17" s="97" customFormat="1">
      <c r="A418" s="94" t="s">
        <v>495</v>
      </c>
      <c r="B418" s="95"/>
      <c r="C418" s="95"/>
      <c r="D418" s="120" t="s">
        <v>268</v>
      </c>
      <c r="E418" s="116">
        <v>121</v>
      </c>
      <c r="F418" s="97" t="s">
        <v>319</v>
      </c>
      <c r="G418" s="99">
        <v>103979.23</v>
      </c>
      <c r="H418" s="99"/>
      <c r="I418" s="99"/>
      <c r="J418" s="99">
        <v>5198.96</v>
      </c>
      <c r="K418" s="99">
        <v>627.88</v>
      </c>
      <c r="L418" s="99">
        <f>(K418+J418+G418)*E418</f>
        <v>13286534.469999999</v>
      </c>
      <c r="M418" s="98"/>
      <c r="N418" s="99">
        <f>L418-M418</f>
        <v>13286534.469999999</v>
      </c>
      <c r="O418" s="99">
        <f>N418/E418</f>
        <v>109806.06999999999</v>
      </c>
      <c r="P418" s="99"/>
      <c r="Q418" s="99"/>
    </row>
    <row r="419" spans="1:17" s="97" customFormat="1" ht="9" customHeight="1">
      <c r="A419" s="94"/>
      <c r="B419" s="95"/>
      <c r="C419" s="95"/>
      <c r="D419" s="120"/>
      <c r="E419" s="116"/>
      <c r="G419" s="99"/>
      <c r="H419" s="116"/>
      <c r="I419" s="116"/>
      <c r="J419" s="116"/>
      <c r="K419" s="99"/>
      <c r="L419" s="99"/>
      <c r="M419" s="98"/>
      <c r="N419" s="99"/>
      <c r="O419" s="99"/>
      <c r="P419" s="99" t="s">
        <v>452</v>
      </c>
      <c r="Q419" s="99" t="s">
        <v>452</v>
      </c>
    </row>
    <row r="420" spans="1:17" s="97" customFormat="1">
      <c r="A420" s="94"/>
      <c r="B420" s="95"/>
      <c r="C420" s="95"/>
      <c r="D420" s="185" t="s">
        <v>325</v>
      </c>
      <c r="E420" s="186">
        <f>E418</f>
        <v>121</v>
      </c>
      <c r="F420" s="187"/>
      <c r="G420" s="188"/>
      <c r="H420" s="188"/>
      <c r="I420" s="188"/>
      <c r="J420" s="188"/>
      <c r="K420" s="188"/>
      <c r="L420" s="188"/>
      <c r="M420" s="189"/>
      <c r="N420" s="190">
        <f>SUM(N418:N419)</f>
        <v>13286534.469999999</v>
      </c>
      <c r="O420" s="190">
        <f>N420/E420</f>
        <v>109806.06999999999</v>
      </c>
      <c r="P420" s="190">
        <f>ROUND(O420,0)</f>
        <v>109806</v>
      </c>
      <c r="Q420" s="191">
        <f>ROUND(P420*(1.0695),0)</f>
        <v>117438</v>
      </c>
    </row>
    <row r="421" spans="1:17" s="97" customFormat="1" ht="8.25" customHeight="1">
      <c r="A421" s="94"/>
      <c r="B421" s="95"/>
      <c r="C421" s="95"/>
      <c r="D421" s="120"/>
      <c r="E421" s="116"/>
      <c r="G421" s="99"/>
      <c r="K421" s="99"/>
      <c r="M421" s="98"/>
      <c r="N421" s="99"/>
      <c r="O421" s="99"/>
      <c r="P421" s="99" t="s">
        <v>452</v>
      </c>
      <c r="Q421" s="99" t="s">
        <v>452</v>
      </c>
    </row>
    <row r="422" spans="1:17" s="97" customFormat="1">
      <c r="A422" s="94" t="s">
        <v>496</v>
      </c>
      <c r="B422" s="95"/>
      <c r="C422" s="95"/>
      <c r="D422" s="120" t="s">
        <v>269</v>
      </c>
      <c r="E422" s="116">
        <v>51</v>
      </c>
      <c r="F422" s="97" t="s">
        <v>319</v>
      </c>
      <c r="G422" s="99">
        <v>163115.59</v>
      </c>
      <c r="H422" s="99"/>
      <c r="I422" s="99"/>
      <c r="J422" s="99">
        <v>8155.78</v>
      </c>
      <c r="K422" s="99">
        <v>1728.63</v>
      </c>
      <c r="L422" s="99">
        <f>(G422+H422+J422+K422)*E422</f>
        <v>8823000</v>
      </c>
      <c r="M422" s="98"/>
      <c r="N422" s="99">
        <f>L422-M422</f>
        <v>8823000</v>
      </c>
      <c r="O422" s="99">
        <f>N422/E422</f>
        <v>173000</v>
      </c>
      <c r="P422" s="99"/>
      <c r="Q422" s="99"/>
    </row>
    <row r="423" spans="1:17" s="97" customFormat="1" ht="9" customHeight="1">
      <c r="A423" s="94"/>
      <c r="B423" s="95"/>
      <c r="C423" s="95"/>
      <c r="D423" s="120"/>
      <c r="E423" s="116"/>
      <c r="G423" s="99"/>
      <c r="H423" s="116"/>
      <c r="I423" s="116"/>
      <c r="J423" s="116"/>
      <c r="K423" s="99"/>
      <c r="L423" s="99"/>
      <c r="M423" s="98"/>
      <c r="N423" s="99"/>
      <c r="O423" s="99"/>
      <c r="P423" s="99" t="s">
        <v>452</v>
      </c>
      <c r="Q423" s="99" t="s">
        <v>452</v>
      </c>
    </row>
    <row r="424" spans="1:17" s="97" customFormat="1">
      <c r="A424" s="94"/>
      <c r="B424" s="95"/>
      <c r="C424" s="95"/>
      <c r="D424" s="185" t="s">
        <v>325</v>
      </c>
      <c r="E424" s="186">
        <f>E422</f>
        <v>51</v>
      </c>
      <c r="F424" s="187"/>
      <c r="G424" s="188"/>
      <c r="H424" s="188"/>
      <c r="I424" s="188"/>
      <c r="J424" s="188"/>
      <c r="K424" s="188"/>
      <c r="L424" s="188"/>
      <c r="M424" s="189"/>
      <c r="N424" s="190">
        <f>SUM(N422:N423)</f>
        <v>8823000</v>
      </c>
      <c r="O424" s="190">
        <f>N424/E424</f>
        <v>173000</v>
      </c>
      <c r="P424" s="190">
        <f>ROUND(O424,0)</f>
        <v>173000</v>
      </c>
      <c r="Q424" s="191">
        <f>ROUND(P424*(1.0695),0)</f>
        <v>185024</v>
      </c>
    </row>
    <row r="425" spans="1:17" s="97" customFormat="1">
      <c r="A425" s="94"/>
      <c r="B425" s="95"/>
      <c r="C425" s="95"/>
      <c r="D425" s="103"/>
      <c r="E425" s="115"/>
      <c r="G425" s="99"/>
      <c r="H425" s="99"/>
      <c r="I425" s="99"/>
      <c r="J425" s="99"/>
      <c r="K425" s="99"/>
      <c r="L425" s="99"/>
      <c r="M425" s="99"/>
      <c r="N425" s="102"/>
      <c r="O425" s="102"/>
      <c r="P425" s="102"/>
      <c r="Q425" s="102"/>
    </row>
    <row r="426" spans="1:17" s="97" customFormat="1">
      <c r="A426" s="94" t="s">
        <v>497</v>
      </c>
      <c r="B426" s="95"/>
      <c r="C426" s="95"/>
      <c r="D426" s="120" t="s">
        <v>1832</v>
      </c>
      <c r="E426" s="116">
        <v>61</v>
      </c>
      <c r="F426" s="97" t="s">
        <v>319</v>
      </c>
      <c r="G426" s="99">
        <v>132030.45000000001</v>
      </c>
      <c r="H426" s="99"/>
      <c r="I426" s="99"/>
      <c r="J426" s="99">
        <v>6601.52</v>
      </c>
      <c r="K426" s="99">
        <v>868.03</v>
      </c>
      <c r="L426" s="99">
        <f>(G426+H426+J426+K426)*E426</f>
        <v>8509500</v>
      </c>
      <c r="M426" s="98"/>
      <c r="N426" s="99">
        <f>L426-M426</f>
        <v>8509500</v>
      </c>
      <c r="O426" s="99">
        <f>N426/E426</f>
        <v>139500</v>
      </c>
      <c r="P426" s="99"/>
      <c r="Q426" s="99"/>
    </row>
    <row r="427" spans="1:17" s="97" customFormat="1" ht="8.25" customHeight="1">
      <c r="A427" s="94"/>
      <c r="B427" s="95"/>
      <c r="C427" s="95"/>
      <c r="D427" s="120"/>
      <c r="E427" s="116"/>
      <c r="G427" s="99"/>
      <c r="H427" s="116"/>
      <c r="I427" s="116"/>
      <c r="J427" s="116"/>
      <c r="K427" s="99"/>
      <c r="L427" s="99"/>
      <c r="M427" s="98"/>
      <c r="N427" s="99"/>
      <c r="O427" s="99"/>
      <c r="P427" s="99" t="s">
        <v>452</v>
      </c>
      <c r="Q427" s="99" t="s">
        <v>452</v>
      </c>
    </row>
    <row r="428" spans="1:17" s="97" customFormat="1">
      <c r="A428" s="94"/>
      <c r="B428" s="95"/>
      <c r="C428" s="95"/>
      <c r="D428" s="185" t="s">
        <v>325</v>
      </c>
      <c r="E428" s="186">
        <f>E426</f>
        <v>61</v>
      </c>
      <c r="F428" s="187"/>
      <c r="G428" s="188"/>
      <c r="H428" s="188"/>
      <c r="I428" s="188"/>
      <c r="J428" s="188"/>
      <c r="K428" s="188"/>
      <c r="L428" s="188"/>
      <c r="M428" s="189"/>
      <c r="N428" s="190">
        <f>SUM(N426:N427)</f>
        <v>8509500</v>
      </c>
      <c r="O428" s="190">
        <f>N428/E428</f>
        <v>139500</v>
      </c>
      <c r="P428" s="190">
        <f>ROUND(O428,0)</f>
        <v>139500</v>
      </c>
      <c r="Q428" s="191">
        <f>ROUND(P428*(1.0695),0)</f>
        <v>149195</v>
      </c>
    </row>
    <row r="429" spans="1:17" s="97" customFormat="1">
      <c r="A429" s="94"/>
      <c r="B429" s="95"/>
      <c r="C429" s="95"/>
      <c r="D429" s="103"/>
      <c r="E429" s="115"/>
      <c r="G429" s="99"/>
      <c r="H429" s="99"/>
      <c r="I429" s="99"/>
      <c r="J429" s="99"/>
      <c r="K429" s="99"/>
      <c r="L429" s="99"/>
      <c r="M429" s="98"/>
      <c r="N429" s="102"/>
      <c r="O429" s="102"/>
      <c r="P429" s="102"/>
      <c r="Q429" s="102"/>
    </row>
    <row r="430" spans="1:17" s="97" customFormat="1" ht="12.75">
      <c r="A430" s="94"/>
      <c r="B430" s="101"/>
      <c r="C430" s="101"/>
      <c r="D430" s="103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5" t="s">
        <v>405</v>
      </c>
    </row>
    <row r="431" spans="1:17" s="193" customFormat="1">
      <c r="A431" s="193">
        <v>1</v>
      </c>
      <c r="B431" s="193">
        <v>2</v>
      </c>
      <c r="C431" s="193">
        <v>3</v>
      </c>
      <c r="D431" s="193">
        <v>4</v>
      </c>
      <c r="E431" s="193">
        <v>5</v>
      </c>
      <c r="F431" s="193">
        <v>6</v>
      </c>
      <c r="G431" s="193">
        <v>7</v>
      </c>
      <c r="H431" s="193">
        <v>8</v>
      </c>
      <c r="I431" s="193">
        <v>9</v>
      </c>
      <c r="J431" s="193">
        <v>10</v>
      </c>
      <c r="K431" s="193">
        <v>11</v>
      </c>
      <c r="L431" s="193">
        <v>12</v>
      </c>
      <c r="M431" s="193">
        <v>13</v>
      </c>
      <c r="N431" s="193">
        <v>14</v>
      </c>
      <c r="O431" s="193">
        <v>15</v>
      </c>
      <c r="P431" s="193">
        <v>16</v>
      </c>
      <c r="Q431" s="193">
        <v>17</v>
      </c>
    </row>
    <row r="432" spans="1:17" s="115" customFormat="1"/>
    <row r="433" spans="1:17" s="97" customFormat="1">
      <c r="A433" s="94" t="s">
        <v>498</v>
      </c>
      <c r="B433" s="95"/>
      <c r="C433" s="95"/>
      <c r="D433" s="120" t="s">
        <v>1833</v>
      </c>
      <c r="E433" s="116">
        <v>53</v>
      </c>
      <c r="F433" s="97" t="s">
        <v>319</v>
      </c>
      <c r="G433" s="99">
        <v>308722.38</v>
      </c>
      <c r="H433" s="99"/>
      <c r="I433" s="99"/>
      <c r="J433" s="99">
        <v>15436.12</v>
      </c>
      <c r="K433" s="99">
        <v>2391.5</v>
      </c>
      <c r="L433" s="99">
        <f>(G433+H433+J433+K433)*E433</f>
        <v>17307150</v>
      </c>
      <c r="M433" s="98"/>
      <c r="N433" s="99">
        <f>L433-M433</f>
        <v>17307150</v>
      </c>
      <c r="O433" s="99">
        <f>N433/E433</f>
        <v>326550</v>
      </c>
      <c r="P433" s="99"/>
      <c r="Q433" s="99"/>
    </row>
    <row r="434" spans="1:17" s="97" customFormat="1" ht="8.25" customHeight="1">
      <c r="A434" s="94"/>
      <c r="B434" s="95"/>
      <c r="C434" s="95"/>
      <c r="D434" s="120"/>
      <c r="E434" s="116"/>
      <c r="G434" s="99"/>
      <c r="H434" s="116"/>
      <c r="I434" s="116"/>
      <c r="J434" s="116"/>
      <c r="K434" s="99"/>
      <c r="L434" s="99"/>
      <c r="M434" s="98"/>
      <c r="N434" s="99"/>
      <c r="O434" s="99"/>
      <c r="P434" s="99" t="s">
        <v>452</v>
      </c>
      <c r="Q434" s="99" t="s">
        <v>452</v>
      </c>
    </row>
    <row r="435" spans="1:17" s="97" customFormat="1">
      <c r="A435" s="94"/>
      <c r="B435" s="95"/>
      <c r="C435" s="95"/>
      <c r="D435" s="185" t="s">
        <v>325</v>
      </c>
      <c r="E435" s="186">
        <f>E433</f>
        <v>53</v>
      </c>
      <c r="F435" s="187"/>
      <c r="G435" s="188"/>
      <c r="H435" s="188"/>
      <c r="I435" s="188"/>
      <c r="J435" s="188"/>
      <c r="K435" s="188"/>
      <c r="L435" s="188"/>
      <c r="M435" s="189"/>
      <c r="N435" s="190">
        <f>SUM(N433:N434)</f>
        <v>17307150</v>
      </c>
      <c r="O435" s="190">
        <f>N435/E435</f>
        <v>326550</v>
      </c>
      <c r="P435" s="190">
        <f>ROUND(O435,0)</f>
        <v>326550</v>
      </c>
      <c r="Q435" s="191">
        <f>ROUND(P435*(1.0695),0)</f>
        <v>349245</v>
      </c>
    </row>
    <row r="436" spans="1:17" s="97" customFormat="1">
      <c r="A436" s="94"/>
      <c r="B436" s="95"/>
      <c r="C436" s="95"/>
      <c r="D436" s="103"/>
      <c r="E436" s="115"/>
      <c r="G436" s="99"/>
      <c r="H436" s="99"/>
      <c r="I436" s="99"/>
      <c r="J436" s="99"/>
      <c r="K436" s="99"/>
      <c r="L436" s="99"/>
      <c r="M436" s="99"/>
      <c r="N436" s="102"/>
      <c r="O436" s="102"/>
      <c r="P436" s="102"/>
      <c r="Q436" s="102"/>
    </row>
    <row r="437" spans="1:17" s="97" customFormat="1">
      <c r="A437" s="94" t="s">
        <v>298</v>
      </c>
      <c r="B437" s="95"/>
      <c r="C437" s="95"/>
      <c r="D437" s="120" t="s">
        <v>305</v>
      </c>
      <c r="E437" s="116">
        <v>4</v>
      </c>
      <c r="F437" s="97" t="s">
        <v>319</v>
      </c>
      <c r="G437" s="99">
        <v>446400</v>
      </c>
      <c r="H437" s="99"/>
      <c r="I437" s="99"/>
      <c r="J437" s="99">
        <v>23320</v>
      </c>
      <c r="K437" s="99">
        <v>3577.25</v>
      </c>
      <c r="L437" s="99">
        <f>(G437+H437+J437+K437)*E437</f>
        <v>1893189</v>
      </c>
      <c r="M437" s="98"/>
      <c r="N437" s="99">
        <f>L437-M437</f>
        <v>1893189</v>
      </c>
      <c r="O437" s="99">
        <f>N437/E437</f>
        <v>473297.25</v>
      </c>
      <c r="P437" s="99"/>
      <c r="Q437" s="99"/>
    </row>
    <row r="438" spans="1:17" s="97" customFormat="1" ht="8.25" customHeight="1">
      <c r="A438" s="94"/>
      <c r="B438" s="95"/>
      <c r="C438" s="95"/>
      <c r="D438" s="120"/>
      <c r="E438" s="116"/>
      <c r="G438" s="99"/>
      <c r="H438" s="116"/>
      <c r="I438" s="116"/>
      <c r="J438" s="116"/>
      <c r="K438" s="99"/>
      <c r="L438" s="99"/>
      <c r="M438" s="98"/>
      <c r="N438" s="99"/>
      <c r="O438" s="99"/>
      <c r="P438" s="99" t="s">
        <v>452</v>
      </c>
      <c r="Q438" s="99" t="s">
        <v>452</v>
      </c>
    </row>
    <row r="439" spans="1:17" s="97" customFormat="1">
      <c r="A439" s="94"/>
      <c r="B439" s="95"/>
      <c r="C439" s="95"/>
      <c r="D439" s="185" t="s">
        <v>325</v>
      </c>
      <c r="E439" s="186">
        <f>E437</f>
        <v>4</v>
      </c>
      <c r="F439" s="187"/>
      <c r="G439" s="188"/>
      <c r="H439" s="188"/>
      <c r="I439" s="188"/>
      <c r="J439" s="188"/>
      <c r="K439" s="188"/>
      <c r="L439" s="188"/>
      <c r="M439" s="189"/>
      <c r="N439" s="190">
        <f>SUM(N437:N438)</f>
        <v>1893189</v>
      </c>
      <c r="O439" s="190">
        <f>N439/E439</f>
        <v>473297.25</v>
      </c>
      <c r="P439" s="190">
        <f>ROUND(O439,0)</f>
        <v>473297</v>
      </c>
      <c r="Q439" s="191">
        <f>ROUND(P439*(1.0695),0)</f>
        <v>506191</v>
      </c>
    </row>
    <row r="440" spans="1:17" s="97" customFormat="1">
      <c r="A440" s="94"/>
      <c r="B440" s="95"/>
      <c r="C440" s="95"/>
      <c r="D440" s="103"/>
      <c r="E440" s="115"/>
      <c r="G440" s="99"/>
      <c r="H440" s="99"/>
      <c r="I440" s="99"/>
      <c r="J440" s="99"/>
      <c r="K440" s="99"/>
      <c r="L440" s="99"/>
      <c r="M440" s="98"/>
      <c r="N440" s="102"/>
      <c r="O440" s="102"/>
      <c r="P440" s="102"/>
      <c r="Q440" s="102"/>
    </row>
    <row r="441" spans="1:17" s="97" customFormat="1">
      <c r="A441" s="94" t="s">
        <v>298</v>
      </c>
      <c r="B441" s="95"/>
      <c r="C441" s="95"/>
      <c r="D441" s="120" t="s">
        <v>1834</v>
      </c>
      <c r="E441" s="116">
        <v>1</v>
      </c>
      <c r="F441" s="97" t="s">
        <v>319</v>
      </c>
      <c r="G441" s="99">
        <v>635400</v>
      </c>
      <c r="H441" s="99"/>
      <c r="I441" s="99"/>
      <c r="J441" s="99">
        <v>31770</v>
      </c>
      <c r="K441" s="99">
        <v>4340.13</v>
      </c>
      <c r="L441" s="99">
        <f>(G441+H441+J441+K441)*E441</f>
        <v>671510.13</v>
      </c>
      <c r="M441" s="98"/>
      <c r="N441" s="99">
        <f>L441-M441</f>
        <v>671510.13</v>
      </c>
      <c r="O441" s="99">
        <f>N441/E441</f>
        <v>671510.13</v>
      </c>
      <c r="P441" s="99"/>
      <c r="Q441" s="99"/>
    </row>
    <row r="442" spans="1:17" s="97" customFormat="1" ht="8.25" customHeight="1">
      <c r="A442" s="94"/>
      <c r="B442" s="95"/>
      <c r="C442" s="95"/>
      <c r="D442" s="120"/>
      <c r="E442" s="116"/>
      <c r="G442" s="99"/>
      <c r="H442" s="116"/>
      <c r="I442" s="116"/>
      <c r="J442" s="116"/>
      <c r="K442" s="99"/>
      <c r="L442" s="99"/>
      <c r="M442" s="98"/>
      <c r="N442" s="99"/>
      <c r="O442" s="99"/>
      <c r="P442" s="99" t="s">
        <v>452</v>
      </c>
      <c r="Q442" s="99" t="s">
        <v>452</v>
      </c>
    </row>
    <row r="443" spans="1:17" s="97" customFormat="1">
      <c r="A443" s="94"/>
      <c r="B443" s="95"/>
      <c r="C443" s="95"/>
      <c r="D443" s="185" t="s">
        <v>325</v>
      </c>
      <c r="E443" s="186">
        <f>E441</f>
        <v>1</v>
      </c>
      <c r="F443" s="187"/>
      <c r="G443" s="188"/>
      <c r="H443" s="188"/>
      <c r="I443" s="188"/>
      <c r="J443" s="188"/>
      <c r="K443" s="188"/>
      <c r="L443" s="188"/>
      <c r="M443" s="189"/>
      <c r="N443" s="190">
        <f>SUM(N441:N442)</f>
        <v>671510.13</v>
      </c>
      <c r="O443" s="190">
        <f>N443/E443</f>
        <v>671510.13</v>
      </c>
      <c r="P443" s="190">
        <f>ROUND(O443,0)</f>
        <v>671510</v>
      </c>
      <c r="Q443" s="191">
        <f>ROUND(P443*(1.0695),0)</f>
        <v>718180</v>
      </c>
    </row>
    <row r="444" spans="1:17" s="97" customFormat="1">
      <c r="A444" s="94"/>
      <c r="B444" s="95"/>
      <c r="C444" s="95"/>
      <c r="D444" s="103"/>
      <c r="E444" s="115"/>
      <c r="G444" s="99"/>
      <c r="H444" s="99"/>
      <c r="I444" s="99"/>
      <c r="J444" s="99"/>
      <c r="K444" s="99"/>
      <c r="L444" s="99"/>
      <c r="M444" s="98"/>
      <c r="N444" s="102"/>
      <c r="O444" s="102"/>
      <c r="P444" s="102"/>
      <c r="Q444" s="102"/>
    </row>
    <row r="445" spans="1:17" s="97" customFormat="1">
      <c r="A445" s="94">
        <v>18</v>
      </c>
      <c r="B445" s="95" t="s">
        <v>248</v>
      </c>
      <c r="C445" s="95" t="s">
        <v>597</v>
      </c>
      <c r="D445" s="120" t="s">
        <v>419</v>
      </c>
      <c r="E445" s="116">
        <v>190</v>
      </c>
      <c r="F445" s="97" t="s">
        <v>319</v>
      </c>
      <c r="G445" s="99">
        <v>68600</v>
      </c>
      <c r="H445" s="99"/>
      <c r="I445" s="99"/>
      <c r="J445" s="99">
        <f>7065.8+2299.97</f>
        <v>9365.77</v>
      </c>
      <c r="K445" s="99">
        <v>1000</v>
      </c>
      <c r="L445" s="99">
        <f>(G445+H445+J445+K445)*E445</f>
        <v>15003496.300000001</v>
      </c>
      <c r="M445" s="98"/>
      <c r="N445" s="99">
        <f>L445-M445</f>
        <v>15003496.300000001</v>
      </c>
      <c r="O445" s="99">
        <f>N445/E445</f>
        <v>78965.77</v>
      </c>
      <c r="P445" s="99"/>
      <c r="Q445" s="99"/>
    </row>
    <row r="446" spans="1:17" s="97" customFormat="1">
      <c r="A446" s="94" t="s">
        <v>52</v>
      </c>
      <c r="B446" s="95" t="s">
        <v>249</v>
      </c>
      <c r="C446" s="95" t="s">
        <v>1853</v>
      </c>
      <c r="D446" s="120"/>
      <c r="E446" s="116"/>
      <c r="G446" s="99"/>
      <c r="H446" s="116"/>
      <c r="I446" s="116"/>
      <c r="J446" s="116"/>
      <c r="K446" s="99"/>
      <c r="L446" s="99"/>
      <c r="M446" s="98"/>
      <c r="N446" s="99"/>
      <c r="O446" s="99"/>
      <c r="P446" s="99" t="s">
        <v>452</v>
      </c>
      <c r="Q446" s="99" t="s">
        <v>452</v>
      </c>
    </row>
    <row r="447" spans="1:17" s="97" customFormat="1">
      <c r="B447" s="95" t="s">
        <v>250</v>
      </c>
      <c r="C447" s="95" t="s">
        <v>1854</v>
      </c>
      <c r="D447" s="185" t="s">
        <v>325</v>
      </c>
      <c r="E447" s="186">
        <f>E445</f>
        <v>190</v>
      </c>
      <c r="F447" s="187"/>
      <c r="G447" s="188"/>
      <c r="H447" s="188"/>
      <c r="I447" s="188"/>
      <c r="J447" s="188"/>
      <c r="K447" s="188"/>
      <c r="L447" s="188"/>
      <c r="M447" s="189"/>
      <c r="N447" s="190">
        <f>SUM(N445:N446)</f>
        <v>15003496.300000001</v>
      </c>
      <c r="O447" s="190">
        <f>N447/E447</f>
        <v>78965.77</v>
      </c>
      <c r="P447" s="190">
        <f>ROUND(O447,0)</f>
        <v>78966</v>
      </c>
      <c r="Q447" s="191">
        <f>ROUND(P447*(1.0695),0)</f>
        <v>84454</v>
      </c>
    </row>
    <row r="448" spans="1:17" s="97" customFormat="1">
      <c r="A448" s="94"/>
      <c r="B448" s="95" t="s">
        <v>251</v>
      </c>
      <c r="C448" s="95"/>
      <c r="D448" s="103"/>
      <c r="E448" s="115"/>
      <c r="G448" s="99"/>
      <c r="H448" s="99"/>
      <c r="I448" s="99"/>
      <c r="J448" s="99"/>
      <c r="K448" s="99"/>
      <c r="L448" s="99"/>
      <c r="M448" s="99"/>
      <c r="N448" s="102"/>
      <c r="O448" s="102"/>
      <c r="P448" s="102"/>
      <c r="Q448" s="102"/>
    </row>
    <row r="449" spans="1:17" s="97" customFormat="1">
      <c r="A449" s="94" t="s">
        <v>495</v>
      </c>
      <c r="B449" s="95"/>
      <c r="C449" s="95"/>
      <c r="D449" s="120" t="s">
        <v>1855</v>
      </c>
      <c r="E449" s="116">
        <v>147</v>
      </c>
      <c r="F449" s="97" t="s">
        <v>319</v>
      </c>
      <c r="G449" s="99">
        <v>95746</v>
      </c>
      <c r="H449" s="99"/>
      <c r="I449" s="99"/>
      <c r="J449" s="99">
        <f>9861.84+3198.23</f>
        <v>13060.07</v>
      </c>
      <c r="K449" s="99">
        <v>1000</v>
      </c>
      <c r="L449" s="99">
        <f>(G449+H449+J449+K449)*E449</f>
        <v>16141492.290000001</v>
      </c>
      <c r="M449" s="98"/>
      <c r="N449" s="99">
        <f>L449-M449</f>
        <v>16141492.290000001</v>
      </c>
      <c r="O449" s="99">
        <f>N449/E449</f>
        <v>109806.07</v>
      </c>
      <c r="P449" s="99"/>
      <c r="Q449" s="99"/>
    </row>
    <row r="450" spans="1:17" s="97" customFormat="1">
      <c r="A450" s="94"/>
      <c r="B450" s="95"/>
      <c r="C450" s="95"/>
      <c r="D450" s="120"/>
      <c r="E450" s="116"/>
      <c r="G450" s="99"/>
      <c r="H450" s="116"/>
      <c r="I450" s="116"/>
      <c r="J450" s="116"/>
      <c r="K450" s="99"/>
      <c r="L450" s="99"/>
      <c r="M450" s="98"/>
      <c r="N450" s="99"/>
      <c r="O450" s="99"/>
      <c r="P450" s="99" t="s">
        <v>452</v>
      </c>
      <c r="Q450" s="99" t="s">
        <v>452</v>
      </c>
    </row>
    <row r="451" spans="1:17" s="97" customFormat="1">
      <c r="A451" s="94"/>
      <c r="B451" s="95"/>
      <c r="C451" s="95"/>
      <c r="D451" s="185" t="s">
        <v>325</v>
      </c>
      <c r="E451" s="186">
        <f>E449</f>
        <v>147</v>
      </c>
      <c r="F451" s="187"/>
      <c r="G451" s="188"/>
      <c r="H451" s="188"/>
      <c r="I451" s="188"/>
      <c r="J451" s="188"/>
      <c r="K451" s="188"/>
      <c r="L451" s="188"/>
      <c r="M451" s="189"/>
      <c r="N451" s="190">
        <f>SUM(N449:N450)</f>
        <v>16141492.290000001</v>
      </c>
      <c r="O451" s="190">
        <f>N451/E451</f>
        <v>109806.07</v>
      </c>
      <c r="P451" s="190">
        <f>ROUND(O451,0)</f>
        <v>109806</v>
      </c>
      <c r="Q451" s="191">
        <f>ROUND(P451*(1.0695),0)</f>
        <v>117438</v>
      </c>
    </row>
    <row r="452" spans="1:17" s="97" customFormat="1">
      <c r="A452" s="94"/>
      <c r="B452" s="95"/>
      <c r="C452" s="95"/>
      <c r="D452" s="103"/>
      <c r="E452" s="115"/>
      <c r="G452" s="99"/>
      <c r="H452" s="99"/>
      <c r="I452" s="99"/>
      <c r="J452" s="99"/>
      <c r="K452" s="99"/>
      <c r="L452" s="99"/>
      <c r="M452" s="99"/>
      <c r="N452" s="102"/>
      <c r="O452" s="102"/>
      <c r="P452" s="102"/>
      <c r="Q452" s="102"/>
    </row>
    <row r="453" spans="1:17" s="97" customFormat="1">
      <c r="A453" s="94" t="s">
        <v>496</v>
      </c>
      <c r="B453" s="95"/>
      <c r="C453" s="95"/>
      <c r="D453" s="120" t="s">
        <v>420</v>
      </c>
      <c r="E453" s="116">
        <v>35</v>
      </c>
      <c r="F453" s="97" t="s">
        <v>319</v>
      </c>
      <c r="G453" s="99">
        <v>289100</v>
      </c>
      <c r="H453" s="99"/>
      <c r="I453" s="99"/>
      <c r="J453" s="99">
        <f>29777.3+9656.32</f>
        <v>39433.619999999995</v>
      </c>
      <c r="K453" s="99">
        <v>3000</v>
      </c>
      <c r="L453" s="99">
        <f>(G453+H453+J453+K453)*E453</f>
        <v>11603676.699999999</v>
      </c>
      <c r="M453" s="98"/>
      <c r="N453" s="99">
        <f>L453-M453</f>
        <v>11603676.699999999</v>
      </c>
      <c r="O453" s="99">
        <f>N453/E453</f>
        <v>331533.62</v>
      </c>
      <c r="P453" s="99"/>
      <c r="Q453" s="99"/>
    </row>
    <row r="454" spans="1:17" s="97" customFormat="1">
      <c r="A454" s="94"/>
      <c r="B454" s="95"/>
      <c r="C454" s="95"/>
      <c r="D454" s="120"/>
      <c r="E454" s="116"/>
      <c r="G454" s="99"/>
      <c r="H454" s="116"/>
      <c r="I454" s="116"/>
      <c r="J454" s="116"/>
      <c r="K454" s="99"/>
      <c r="L454" s="99"/>
      <c r="M454" s="98"/>
      <c r="N454" s="99"/>
      <c r="O454" s="99"/>
      <c r="P454" s="99" t="s">
        <v>452</v>
      </c>
      <c r="Q454" s="99" t="s">
        <v>452</v>
      </c>
    </row>
    <row r="455" spans="1:17" s="97" customFormat="1">
      <c r="A455" s="94"/>
      <c r="B455" s="95"/>
      <c r="C455" s="95"/>
      <c r="D455" s="185" t="s">
        <v>325</v>
      </c>
      <c r="E455" s="186">
        <f>E453</f>
        <v>35</v>
      </c>
      <c r="F455" s="187"/>
      <c r="G455" s="188"/>
      <c r="H455" s="188"/>
      <c r="I455" s="188"/>
      <c r="J455" s="188"/>
      <c r="K455" s="188"/>
      <c r="L455" s="188"/>
      <c r="M455" s="189"/>
      <c r="N455" s="190">
        <f>SUM(N453:N454)</f>
        <v>11603676.699999999</v>
      </c>
      <c r="O455" s="190">
        <f>N455/E455</f>
        <v>331533.62</v>
      </c>
      <c r="P455" s="190">
        <f>ROUND(O455,0)</f>
        <v>331534</v>
      </c>
      <c r="Q455" s="191">
        <f>ROUND(P455*(1.0695),0)</f>
        <v>354576</v>
      </c>
    </row>
    <row r="456" spans="1:17" s="97" customFormat="1">
      <c r="A456" s="94"/>
      <c r="B456" s="95"/>
      <c r="C456" s="95"/>
      <c r="D456" s="103"/>
      <c r="E456" s="115"/>
      <c r="G456" s="99"/>
      <c r="H456" s="99"/>
      <c r="I456" s="99"/>
      <c r="J456" s="99"/>
      <c r="K456" s="99"/>
      <c r="L456" s="99"/>
      <c r="M456" s="99"/>
      <c r="N456" s="102"/>
      <c r="O456" s="102"/>
      <c r="P456" s="102"/>
      <c r="Q456" s="102"/>
    </row>
    <row r="457" spans="1:17" s="97" customFormat="1">
      <c r="A457" s="94" t="s">
        <v>182</v>
      </c>
      <c r="B457" s="95"/>
      <c r="C457" s="95"/>
      <c r="D457" s="120" t="s">
        <v>1856</v>
      </c>
      <c r="E457" s="116">
        <v>5</v>
      </c>
      <c r="F457" s="97" t="s">
        <v>319</v>
      </c>
      <c r="G457" s="99">
        <v>372400</v>
      </c>
      <c r="H457" s="99"/>
      <c r="I457" s="99"/>
      <c r="J457" s="99">
        <f>38357.2+12442.72</f>
        <v>50799.92</v>
      </c>
      <c r="K457" s="99">
        <v>4000</v>
      </c>
      <c r="L457" s="99">
        <f>(G457+H457+J457+K457)*E457</f>
        <v>2135999.6</v>
      </c>
      <c r="M457" s="98"/>
      <c r="N457" s="99">
        <f>L457-M457</f>
        <v>2135999.6</v>
      </c>
      <c r="O457" s="99">
        <f>N457/E457</f>
        <v>427199.92000000004</v>
      </c>
      <c r="P457" s="99"/>
      <c r="Q457" s="99"/>
    </row>
    <row r="458" spans="1:17" s="97" customFormat="1">
      <c r="A458" s="94"/>
      <c r="B458" s="95"/>
      <c r="C458" s="95"/>
      <c r="D458" s="120"/>
      <c r="E458" s="116"/>
      <c r="G458" s="99"/>
      <c r="H458" s="116"/>
      <c r="I458" s="116"/>
      <c r="J458" s="116"/>
      <c r="K458" s="99"/>
      <c r="L458" s="99"/>
      <c r="M458" s="98"/>
      <c r="N458" s="99"/>
      <c r="O458" s="99"/>
      <c r="P458" s="99" t="s">
        <v>452</v>
      </c>
      <c r="Q458" s="99" t="s">
        <v>452</v>
      </c>
    </row>
    <row r="459" spans="1:17" s="97" customFormat="1">
      <c r="A459" s="94"/>
      <c r="B459" s="95"/>
      <c r="C459" s="95"/>
      <c r="D459" s="185" t="s">
        <v>325</v>
      </c>
      <c r="E459" s="186">
        <f>E457</f>
        <v>5</v>
      </c>
      <c r="F459" s="187"/>
      <c r="G459" s="188"/>
      <c r="H459" s="188"/>
      <c r="I459" s="188"/>
      <c r="J459" s="188"/>
      <c r="K459" s="188"/>
      <c r="L459" s="188"/>
      <c r="M459" s="189"/>
      <c r="N459" s="190">
        <f>SUM(N457:N458)</f>
        <v>2135999.6</v>
      </c>
      <c r="O459" s="190">
        <f>N459/E459</f>
        <v>427199.92000000004</v>
      </c>
      <c r="P459" s="190">
        <f>ROUND(O459,0)</f>
        <v>427200</v>
      </c>
      <c r="Q459" s="191">
        <f>ROUND(P459*(1.0695),0)</f>
        <v>456890</v>
      </c>
    </row>
    <row r="460" spans="1:17" s="97" customFormat="1">
      <c r="A460" s="94"/>
      <c r="B460" s="95"/>
      <c r="C460" s="95"/>
      <c r="D460" s="103"/>
      <c r="E460" s="115"/>
      <c r="G460" s="99"/>
      <c r="H460" s="99"/>
      <c r="I460" s="99"/>
      <c r="J460" s="99"/>
      <c r="K460" s="99"/>
      <c r="L460" s="99"/>
      <c r="M460" s="99"/>
      <c r="N460" s="102"/>
      <c r="O460" s="102"/>
      <c r="P460" s="102"/>
      <c r="Q460" s="102"/>
    </row>
    <row r="461" spans="1:17" s="97" customFormat="1">
      <c r="A461" s="94" t="s">
        <v>497</v>
      </c>
      <c r="B461" s="95"/>
      <c r="C461" s="95"/>
      <c r="D461" s="120" t="s">
        <v>1857</v>
      </c>
      <c r="E461" s="116">
        <v>7</v>
      </c>
      <c r="F461" s="97" t="s">
        <v>319</v>
      </c>
      <c r="G461" s="99">
        <v>372400</v>
      </c>
      <c r="H461" s="99"/>
      <c r="I461" s="99"/>
      <c r="J461" s="99">
        <f>38357.2+12442.72</f>
        <v>50799.92</v>
      </c>
      <c r="K461" s="99">
        <v>4000</v>
      </c>
      <c r="L461" s="99">
        <f>(G461+H461+J461+K461)*E461</f>
        <v>2990399.44</v>
      </c>
      <c r="M461" s="98"/>
      <c r="N461" s="99">
        <f>L461-M461</f>
        <v>2990399.44</v>
      </c>
      <c r="O461" s="99">
        <f>N461/E461</f>
        <v>427199.92</v>
      </c>
      <c r="P461" s="99"/>
      <c r="Q461" s="99"/>
    </row>
    <row r="462" spans="1:17" s="97" customFormat="1">
      <c r="A462" s="94"/>
      <c r="B462" s="95"/>
      <c r="C462" s="95"/>
      <c r="D462" s="120"/>
      <c r="E462" s="116"/>
      <c r="G462" s="99"/>
      <c r="H462" s="116"/>
      <c r="I462" s="116"/>
      <c r="J462" s="116"/>
      <c r="K462" s="99"/>
      <c r="L462" s="99"/>
      <c r="M462" s="98"/>
      <c r="N462" s="99"/>
      <c r="O462" s="99"/>
      <c r="P462" s="99" t="s">
        <v>452</v>
      </c>
      <c r="Q462" s="99" t="s">
        <v>452</v>
      </c>
    </row>
    <row r="463" spans="1:17" s="97" customFormat="1">
      <c r="A463" s="94"/>
      <c r="B463" s="95"/>
      <c r="C463" s="95"/>
      <c r="D463" s="185" t="s">
        <v>325</v>
      </c>
      <c r="E463" s="186">
        <f>E461</f>
        <v>7</v>
      </c>
      <c r="F463" s="187"/>
      <c r="G463" s="188"/>
      <c r="H463" s="188"/>
      <c r="I463" s="188"/>
      <c r="J463" s="188"/>
      <c r="K463" s="188"/>
      <c r="L463" s="188"/>
      <c r="M463" s="189"/>
      <c r="N463" s="190">
        <f>SUM(N461:N462)</f>
        <v>2990399.44</v>
      </c>
      <c r="O463" s="190">
        <f>N463/E463</f>
        <v>427199.92</v>
      </c>
      <c r="P463" s="190">
        <f>ROUND(O463,0)</f>
        <v>427200</v>
      </c>
      <c r="Q463" s="191">
        <f>ROUND(P463*(1.0695),0)</f>
        <v>456890</v>
      </c>
    </row>
    <row r="464" spans="1:17" s="97" customFormat="1">
      <c r="A464" s="94"/>
      <c r="B464" s="95"/>
      <c r="C464" s="95"/>
      <c r="D464" s="103"/>
      <c r="E464" s="115"/>
      <c r="G464" s="99"/>
      <c r="H464" s="99"/>
      <c r="I464" s="99"/>
      <c r="J464" s="99"/>
      <c r="K464" s="99"/>
      <c r="L464" s="99"/>
      <c r="M464" s="99"/>
      <c r="N464" s="102"/>
      <c r="O464" s="102"/>
      <c r="P464" s="102"/>
      <c r="Q464" s="102"/>
    </row>
    <row r="465" spans="1:17" s="97" customFormat="1">
      <c r="A465" s="94">
        <v>19</v>
      </c>
      <c r="B465" s="95" t="s">
        <v>141</v>
      </c>
      <c r="C465" s="95" t="s">
        <v>1841</v>
      </c>
      <c r="D465" s="120" t="s">
        <v>421</v>
      </c>
      <c r="E465" s="116">
        <v>62</v>
      </c>
      <c r="F465" s="97" t="s">
        <v>319</v>
      </c>
      <c r="G465" s="99">
        <v>167326.73000000001</v>
      </c>
      <c r="H465" s="99"/>
      <c r="I465" s="99"/>
      <c r="J465" s="99">
        <v>1673.27</v>
      </c>
      <c r="K465" s="99">
        <v>4000</v>
      </c>
      <c r="L465" s="99">
        <f>(G465+H465+J465+K465)*E465</f>
        <v>10726000</v>
      </c>
      <c r="M465" s="98"/>
      <c r="N465" s="99">
        <f>L465-M465</f>
        <v>10726000</v>
      </c>
      <c r="O465" s="99">
        <f>N465/E465</f>
        <v>173000</v>
      </c>
      <c r="P465" s="99"/>
      <c r="Q465" s="99"/>
    </row>
    <row r="466" spans="1:17" s="97" customFormat="1">
      <c r="A466" s="94" t="s">
        <v>52</v>
      </c>
      <c r="B466" s="95" t="s">
        <v>579</v>
      </c>
      <c r="C466" s="194" t="s">
        <v>1835</v>
      </c>
      <c r="D466" s="120"/>
      <c r="E466" s="116"/>
      <c r="G466" s="99"/>
      <c r="H466" s="116"/>
      <c r="I466" s="116"/>
      <c r="J466" s="116"/>
      <c r="K466" s="99"/>
      <c r="L466" s="99"/>
      <c r="M466" s="98"/>
      <c r="N466" s="99"/>
      <c r="O466" s="99"/>
      <c r="P466" s="99" t="s">
        <v>452</v>
      </c>
      <c r="Q466" s="99" t="s">
        <v>452</v>
      </c>
    </row>
    <row r="467" spans="1:17" s="97" customFormat="1">
      <c r="A467" s="94"/>
      <c r="B467" s="95" t="s">
        <v>580</v>
      </c>
      <c r="C467" s="95" t="s">
        <v>1836</v>
      </c>
      <c r="D467" s="185" t="s">
        <v>325</v>
      </c>
      <c r="E467" s="186">
        <f>E465</f>
        <v>62</v>
      </c>
      <c r="F467" s="187"/>
      <c r="G467" s="188"/>
      <c r="H467" s="188"/>
      <c r="I467" s="188"/>
      <c r="J467" s="188"/>
      <c r="K467" s="188"/>
      <c r="L467" s="188"/>
      <c r="M467" s="189"/>
      <c r="N467" s="190">
        <f>SUM(N465:N466)</f>
        <v>10726000</v>
      </c>
      <c r="O467" s="190">
        <f>N467/E467</f>
        <v>173000</v>
      </c>
      <c r="P467" s="190">
        <f>ROUND(O467,0)</f>
        <v>173000</v>
      </c>
      <c r="Q467" s="191">
        <f>ROUND(P467*(1.0695),0)</f>
        <v>185024</v>
      </c>
    </row>
    <row r="468" spans="1:17" s="97" customFormat="1">
      <c r="A468" s="94"/>
      <c r="B468" s="95"/>
      <c r="C468" s="95"/>
      <c r="D468" s="120"/>
      <c r="G468" s="99"/>
      <c r="K468" s="99"/>
      <c r="L468" s="99"/>
      <c r="M468" s="98"/>
      <c r="N468" s="99"/>
      <c r="O468" s="99"/>
      <c r="P468" s="99"/>
      <c r="Q468" s="99"/>
    </row>
    <row r="469" spans="1:17" s="97" customFormat="1">
      <c r="A469" s="94" t="s">
        <v>495</v>
      </c>
      <c r="B469" s="95"/>
      <c r="C469" s="95"/>
      <c r="D469" s="120" t="s">
        <v>304</v>
      </c>
      <c r="E469" s="116">
        <v>193</v>
      </c>
      <c r="F469" s="97" t="s">
        <v>319</v>
      </c>
      <c r="G469" s="99">
        <v>80198.02</v>
      </c>
      <c r="H469" s="99"/>
      <c r="I469" s="99"/>
      <c r="J469" s="99">
        <v>801.98</v>
      </c>
      <c r="K469" s="99">
        <v>1500</v>
      </c>
      <c r="L469" s="99">
        <f>(G469+H469+J469+K469)*E469</f>
        <v>15922500</v>
      </c>
      <c r="M469" s="98"/>
      <c r="N469" s="99">
        <f>L469-M469</f>
        <v>15922500</v>
      </c>
      <c r="O469" s="99">
        <f>N469/E469</f>
        <v>82500</v>
      </c>
      <c r="P469" s="99"/>
      <c r="Q469" s="99"/>
    </row>
    <row r="470" spans="1:17" s="97" customFormat="1">
      <c r="A470" s="94"/>
      <c r="B470" s="95"/>
      <c r="C470" s="95"/>
      <c r="D470" s="120"/>
      <c r="E470" s="116"/>
      <c r="G470" s="99"/>
      <c r="H470" s="116"/>
      <c r="I470" s="116"/>
      <c r="J470" s="116"/>
      <c r="K470" s="99"/>
      <c r="L470" s="99"/>
      <c r="M470" s="98"/>
      <c r="N470" s="99"/>
      <c r="O470" s="99"/>
      <c r="P470" s="99" t="s">
        <v>452</v>
      </c>
      <c r="Q470" s="99" t="s">
        <v>452</v>
      </c>
    </row>
    <row r="471" spans="1:17" s="97" customFormat="1">
      <c r="A471" s="94"/>
      <c r="B471" s="95"/>
      <c r="C471" s="95"/>
      <c r="D471" s="185" t="s">
        <v>325</v>
      </c>
      <c r="E471" s="186">
        <f>E469</f>
        <v>193</v>
      </c>
      <c r="F471" s="187"/>
      <c r="G471" s="188"/>
      <c r="H471" s="188"/>
      <c r="I471" s="188"/>
      <c r="J471" s="188"/>
      <c r="K471" s="188"/>
      <c r="L471" s="188"/>
      <c r="M471" s="189"/>
      <c r="N471" s="190">
        <f>SUM(N469:N470)</f>
        <v>15922500</v>
      </c>
      <c r="O471" s="190">
        <f>N471/E471</f>
        <v>82500</v>
      </c>
      <c r="P471" s="190">
        <f>ROUND(O471,0)</f>
        <v>82500</v>
      </c>
      <c r="Q471" s="191">
        <f>ROUND(P471*(1.0695),0)</f>
        <v>88234</v>
      </c>
    </row>
    <row r="472" spans="1:17" s="97" customFormat="1">
      <c r="A472" s="94"/>
      <c r="B472" s="95"/>
      <c r="C472" s="95"/>
      <c r="D472" s="120"/>
      <c r="G472" s="99"/>
      <c r="K472" s="99"/>
      <c r="L472" s="99"/>
      <c r="M472" s="98"/>
      <c r="N472" s="99"/>
      <c r="O472" s="99"/>
      <c r="P472" s="99"/>
      <c r="Q472" s="99"/>
    </row>
    <row r="473" spans="1:17" s="97" customFormat="1">
      <c r="A473" s="94" t="s">
        <v>496</v>
      </c>
      <c r="B473" s="95"/>
      <c r="C473" s="95"/>
      <c r="D473" s="120" t="s">
        <v>1832</v>
      </c>
      <c r="E473" s="116">
        <v>74</v>
      </c>
      <c r="F473" s="97" t="s">
        <v>319</v>
      </c>
      <c r="G473" s="99">
        <v>136138.60999999999</v>
      </c>
      <c r="H473" s="99"/>
      <c r="I473" s="99"/>
      <c r="J473" s="99">
        <v>1361.39</v>
      </c>
      <c r="K473" s="99">
        <v>2000</v>
      </c>
      <c r="L473" s="99">
        <f>(G473+H473+J473+K473)*E473</f>
        <v>10323000</v>
      </c>
      <c r="M473" s="98"/>
      <c r="N473" s="99">
        <f>L473-M473</f>
        <v>10323000</v>
      </c>
      <c r="O473" s="99">
        <f>N473/E473</f>
        <v>139500</v>
      </c>
      <c r="P473" s="99"/>
      <c r="Q473" s="99"/>
    </row>
    <row r="474" spans="1:17" s="97" customFormat="1">
      <c r="A474" s="94"/>
      <c r="B474" s="95"/>
      <c r="C474" s="95"/>
      <c r="D474" s="120"/>
      <c r="E474" s="116"/>
      <c r="G474" s="99"/>
      <c r="H474" s="116"/>
      <c r="I474" s="116"/>
      <c r="J474" s="116"/>
      <c r="K474" s="99"/>
      <c r="L474" s="99"/>
      <c r="M474" s="98"/>
      <c r="N474" s="99"/>
      <c r="O474" s="99"/>
      <c r="P474" s="99" t="s">
        <v>452</v>
      </c>
      <c r="Q474" s="99" t="s">
        <v>452</v>
      </c>
    </row>
    <row r="475" spans="1:17" s="97" customFormat="1">
      <c r="A475" s="94"/>
      <c r="B475" s="95"/>
      <c r="C475" s="95"/>
      <c r="D475" s="185" t="s">
        <v>325</v>
      </c>
      <c r="E475" s="186">
        <f>E473</f>
        <v>74</v>
      </c>
      <c r="F475" s="187"/>
      <c r="G475" s="188"/>
      <c r="H475" s="188"/>
      <c r="I475" s="188"/>
      <c r="J475" s="188"/>
      <c r="K475" s="188"/>
      <c r="L475" s="188"/>
      <c r="M475" s="189"/>
      <c r="N475" s="190">
        <f>SUM(N473:N474)</f>
        <v>10323000</v>
      </c>
      <c r="O475" s="190">
        <f>N475/E475</f>
        <v>139500</v>
      </c>
      <c r="P475" s="190">
        <f>ROUND(O475,0)</f>
        <v>139500</v>
      </c>
      <c r="Q475" s="191">
        <f>ROUND(P475*(1.0695),0)</f>
        <v>149195</v>
      </c>
    </row>
    <row r="476" spans="1:17" s="97" customFormat="1">
      <c r="A476" s="94"/>
      <c r="B476" s="95"/>
      <c r="C476" s="95"/>
      <c r="D476" s="103"/>
      <c r="E476" s="115"/>
      <c r="G476" s="99"/>
      <c r="H476" s="99"/>
      <c r="I476" s="99"/>
      <c r="J476" s="99"/>
      <c r="K476" s="99"/>
      <c r="L476" s="99"/>
      <c r="M476" s="98"/>
      <c r="N476" s="102"/>
      <c r="O476" s="102"/>
      <c r="P476" s="102"/>
      <c r="Q476" s="102"/>
    </row>
    <row r="477" spans="1:17" s="97" customFormat="1">
      <c r="A477" s="94" t="s">
        <v>182</v>
      </c>
      <c r="B477" s="95"/>
      <c r="C477" s="95"/>
      <c r="D477" s="120" t="s">
        <v>1837</v>
      </c>
      <c r="E477" s="116">
        <v>77</v>
      </c>
      <c r="F477" s="97" t="s">
        <v>319</v>
      </c>
      <c r="G477" s="99">
        <v>167920.79</v>
      </c>
      <c r="H477" s="99"/>
      <c r="I477" s="99"/>
      <c r="J477" s="99">
        <v>1679.21</v>
      </c>
      <c r="K477" s="99">
        <v>2400</v>
      </c>
      <c r="L477" s="99">
        <f>(G477+H477+J477+K477)*E477</f>
        <v>13244000</v>
      </c>
      <c r="M477" s="98"/>
      <c r="N477" s="99">
        <f>L477-M477</f>
        <v>13244000</v>
      </c>
      <c r="O477" s="99">
        <f>N477/E477</f>
        <v>172000</v>
      </c>
      <c r="P477" s="99"/>
      <c r="Q477" s="99"/>
    </row>
    <row r="478" spans="1:17" s="97" customFormat="1">
      <c r="A478" s="94"/>
      <c r="B478" s="95"/>
      <c r="C478" s="95"/>
      <c r="D478" s="120"/>
      <c r="E478" s="116"/>
      <c r="G478" s="99"/>
      <c r="H478" s="116"/>
      <c r="I478" s="116"/>
      <c r="J478" s="116"/>
      <c r="K478" s="99"/>
      <c r="L478" s="99"/>
      <c r="M478" s="98"/>
      <c r="N478" s="99"/>
      <c r="O478" s="99"/>
      <c r="P478" s="99" t="s">
        <v>452</v>
      </c>
      <c r="Q478" s="99" t="s">
        <v>452</v>
      </c>
    </row>
    <row r="479" spans="1:17" s="97" customFormat="1">
      <c r="A479" s="94"/>
      <c r="B479" s="95"/>
      <c r="C479" s="95"/>
      <c r="D479" s="185" t="s">
        <v>325</v>
      </c>
      <c r="E479" s="186">
        <f>E477</f>
        <v>77</v>
      </c>
      <c r="F479" s="187"/>
      <c r="G479" s="188"/>
      <c r="H479" s="188"/>
      <c r="I479" s="188"/>
      <c r="J479" s="188"/>
      <c r="K479" s="188"/>
      <c r="L479" s="188"/>
      <c r="M479" s="189"/>
      <c r="N479" s="190">
        <f>SUM(N477:N478)</f>
        <v>13244000</v>
      </c>
      <c r="O479" s="190">
        <f>N479/E479</f>
        <v>172000</v>
      </c>
      <c r="P479" s="190">
        <f>ROUND(O479,0)</f>
        <v>172000</v>
      </c>
      <c r="Q479" s="191">
        <f>ROUND(P479*(1.0695),0)</f>
        <v>183954</v>
      </c>
    </row>
    <row r="480" spans="1:17" s="97" customFormat="1">
      <c r="A480" s="94"/>
      <c r="B480" s="95"/>
      <c r="C480" s="95"/>
      <c r="D480" s="103"/>
      <c r="E480" s="115"/>
      <c r="G480" s="99"/>
      <c r="H480" s="99"/>
      <c r="I480" s="99"/>
      <c r="J480" s="99"/>
      <c r="K480" s="99"/>
      <c r="L480" s="99"/>
      <c r="M480" s="98"/>
      <c r="N480" s="102"/>
      <c r="O480" s="102"/>
      <c r="P480" s="102"/>
      <c r="Q480" s="102"/>
    </row>
    <row r="481" spans="1:17" s="97" customFormat="1">
      <c r="A481" s="94">
        <v>20</v>
      </c>
      <c r="B481" s="95" t="s">
        <v>1838</v>
      </c>
      <c r="C481" s="95" t="s">
        <v>1842</v>
      </c>
      <c r="D481" s="120" t="s">
        <v>1845</v>
      </c>
      <c r="E481" s="116">
        <v>11</v>
      </c>
      <c r="F481" s="97" t="s">
        <v>319</v>
      </c>
      <c r="G481" s="99">
        <v>40323.870000000003</v>
      </c>
      <c r="H481" s="99"/>
      <c r="I481" s="99"/>
      <c r="J481" s="99">
        <v>5544.53</v>
      </c>
      <c r="K481" s="99">
        <v>801.5</v>
      </c>
      <c r="L481" s="99">
        <f>(G481+H481+J481+K481)*E481</f>
        <v>513368.9</v>
      </c>
      <c r="M481" s="98"/>
      <c r="N481" s="99">
        <f>L481-M481</f>
        <v>513368.9</v>
      </c>
      <c r="O481" s="99">
        <f>N481/E481</f>
        <v>46669.9</v>
      </c>
      <c r="P481" s="99"/>
      <c r="Q481" s="99"/>
    </row>
    <row r="482" spans="1:17" s="97" customFormat="1">
      <c r="A482" s="94" t="s">
        <v>52</v>
      </c>
      <c r="B482" s="95" t="s">
        <v>1840</v>
      </c>
      <c r="C482" s="95" t="s">
        <v>1843</v>
      </c>
      <c r="D482" s="120"/>
      <c r="E482" s="116"/>
      <c r="G482" s="99"/>
      <c r="H482" s="116"/>
      <c r="I482" s="116"/>
      <c r="J482" s="116"/>
      <c r="K482" s="99"/>
      <c r="L482" s="99"/>
      <c r="M482" s="98"/>
      <c r="N482" s="99"/>
      <c r="O482" s="99"/>
      <c r="P482" s="99" t="s">
        <v>452</v>
      </c>
      <c r="Q482" s="99" t="s">
        <v>452</v>
      </c>
    </row>
    <row r="483" spans="1:17" s="97" customFormat="1">
      <c r="A483" s="94"/>
      <c r="B483" s="95" t="s">
        <v>1839</v>
      </c>
      <c r="C483" s="95" t="s">
        <v>1844</v>
      </c>
      <c r="D483" s="185" t="s">
        <v>325</v>
      </c>
      <c r="E483" s="186">
        <f>E481</f>
        <v>11</v>
      </c>
      <c r="F483" s="187"/>
      <c r="G483" s="188"/>
      <c r="H483" s="188"/>
      <c r="I483" s="188"/>
      <c r="J483" s="188"/>
      <c r="K483" s="188"/>
      <c r="L483" s="188"/>
      <c r="M483" s="189"/>
      <c r="N483" s="190">
        <f>SUM(N481:N482)</f>
        <v>513368.9</v>
      </c>
      <c r="O483" s="190">
        <f>N483/E483</f>
        <v>46669.9</v>
      </c>
      <c r="P483" s="190">
        <f>ROUND(O483,0)</f>
        <v>46670</v>
      </c>
      <c r="Q483" s="191">
        <f>ROUND(P483*(1.0695),0)</f>
        <v>49914</v>
      </c>
    </row>
    <row r="484" spans="1:17" s="97" customFormat="1">
      <c r="A484" s="94"/>
      <c r="B484" s="95"/>
      <c r="C484" s="95"/>
      <c r="D484" s="103"/>
      <c r="E484" s="115"/>
      <c r="G484" s="99"/>
      <c r="H484" s="99"/>
      <c r="I484" s="99"/>
      <c r="J484" s="99"/>
      <c r="K484" s="99"/>
      <c r="L484" s="99"/>
      <c r="M484" s="98"/>
      <c r="N484" s="102"/>
      <c r="O484" s="102"/>
      <c r="P484" s="102"/>
      <c r="Q484" s="102"/>
    </row>
    <row r="485" spans="1:17" s="97" customFormat="1">
      <c r="A485" s="94"/>
      <c r="B485" s="95"/>
      <c r="C485" s="95"/>
      <c r="D485" s="103"/>
      <c r="E485" s="115"/>
      <c r="G485" s="99"/>
      <c r="H485" s="99"/>
      <c r="I485" s="99"/>
      <c r="J485" s="99"/>
      <c r="K485" s="99"/>
      <c r="L485" s="99"/>
      <c r="M485" s="98"/>
      <c r="N485" s="102"/>
      <c r="O485" s="102"/>
      <c r="P485" s="102"/>
      <c r="Q485" s="102"/>
    </row>
    <row r="486" spans="1:17" s="97" customFormat="1">
      <c r="A486" s="94">
        <v>21</v>
      </c>
      <c r="B486" s="95" t="s">
        <v>1847</v>
      </c>
      <c r="C486" s="95" t="s">
        <v>1850</v>
      </c>
      <c r="D486" s="120" t="s">
        <v>1846</v>
      </c>
      <c r="E486" s="116">
        <v>6</v>
      </c>
      <c r="F486" s="97" t="s">
        <v>319</v>
      </c>
      <c r="G486" s="99">
        <v>35261.440000000002</v>
      </c>
      <c r="H486" s="99"/>
      <c r="I486" s="99"/>
      <c r="J486" s="99">
        <v>1763.07</v>
      </c>
      <c r="K486" s="99">
        <v>431.4</v>
      </c>
      <c r="L486" s="99">
        <f>(G486+H486+J486+K486)*E486</f>
        <v>224735.46000000002</v>
      </c>
      <c r="M486" s="98"/>
      <c r="N486" s="99">
        <f>L486-M486</f>
        <v>224735.46000000002</v>
      </c>
      <c r="O486" s="99">
        <f>N486/E486</f>
        <v>37455.910000000003</v>
      </c>
      <c r="P486" s="99"/>
      <c r="Q486" s="99"/>
    </row>
    <row r="487" spans="1:17" s="97" customFormat="1">
      <c r="A487" s="94" t="s">
        <v>52</v>
      </c>
      <c r="B487" s="95" t="s">
        <v>1848</v>
      </c>
      <c r="C487" s="95" t="s">
        <v>1851</v>
      </c>
      <c r="D487" s="120"/>
      <c r="E487" s="116"/>
      <c r="G487" s="99"/>
      <c r="H487" s="116"/>
      <c r="I487" s="116"/>
      <c r="J487" s="116"/>
      <c r="K487" s="99"/>
      <c r="L487" s="99"/>
      <c r="M487" s="98"/>
      <c r="N487" s="99"/>
      <c r="O487" s="99"/>
      <c r="P487" s="99" t="s">
        <v>452</v>
      </c>
      <c r="Q487" s="99" t="s">
        <v>452</v>
      </c>
    </row>
    <row r="488" spans="1:17" s="97" customFormat="1">
      <c r="A488" s="94"/>
      <c r="B488" s="95" t="s">
        <v>1849</v>
      </c>
      <c r="C488" s="95" t="s">
        <v>1852</v>
      </c>
      <c r="D488" s="185" t="s">
        <v>325</v>
      </c>
      <c r="E488" s="186">
        <f>E486</f>
        <v>6</v>
      </c>
      <c r="F488" s="187"/>
      <c r="G488" s="188"/>
      <c r="H488" s="188"/>
      <c r="I488" s="188"/>
      <c r="J488" s="188"/>
      <c r="K488" s="188"/>
      <c r="L488" s="188"/>
      <c r="M488" s="189"/>
      <c r="N488" s="190">
        <f>SUM(N486:N487)</f>
        <v>224735.46000000002</v>
      </c>
      <c r="O488" s="190">
        <f>N488/E488</f>
        <v>37455.910000000003</v>
      </c>
      <c r="P488" s="190">
        <f>ROUND(O488,0)</f>
        <v>37456</v>
      </c>
      <c r="Q488" s="191">
        <f>ROUND(P488*(1.0695),0)</f>
        <v>40059</v>
      </c>
    </row>
    <row r="489" spans="1:17" s="97" customFormat="1">
      <c r="A489" s="94"/>
      <c r="B489" s="95"/>
      <c r="C489" s="95"/>
      <c r="D489" s="103"/>
      <c r="E489" s="115"/>
      <c r="G489" s="99"/>
      <c r="H489" s="99"/>
      <c r="I489" s="99"/>
      <c r="J489" s="99"/>
      <c r="K489" s="99"/>
      <c r="L489" s="99"/>
      <c r="M489" s="98"/>
      <c r="N489" s="102"/>
      <c r="O489" s="102"/>
      <c r="P489" s="102"/>
      <c r="Q489" s="102"/>
    </row>
    <row r="490" spans="1:17" s="97" customFormat="1">
      <c r="A490" s="94" t="s">
        <v>495</v>
      </c>
      <c r="B490" s="95"/>
      <c r="C490" s="95"/>
      <c r="D490" s="120" t="s">
        <v>418</v>
      </c>
      <c r="E490" s="116">
        <v>410</v>
      </c>
      <c r="F490" s="97" t="s">
        <v>319</v>
      </c>
      <c r="G490" s="99">
        <v>38968.78</v>
      </c>
      <c r="H490" s="99"/>
      <c r="I490" s="99"/>
      <c r="J490" s="99">
        <v>1948.44</v>
      </c>
      <c r="K490" s="99">
        <v>432.3</v>
      </c>
      <c r="L490" s="99">
        <f>(G490+H490+J490+K490)*E490</f>
        <v>16953303.200000003</v>
      </c>
      <c r="M490" s="98"/>
      <c r="N490" s="99">
        <f>L490-M490</f>
        <v>16953303.200000003</v>
      </c>
      <c r="O490" s="99">
        <f>N490/E490</f>
        <v>41349.520000000004</v>
      </c>
      <c r="P490" s="99"/>
      <c r="Q490" s="99"/>
    </row>
    <row r="491" spans="1:17" s="97" customFormat="1">
      <c r="A491" s="94"/>
      <c r="B491" s="95"/>
      <c r="C491" s="95"/>
      <c r="D491" s="120"/>
      <c r="E491" s="116"/>
      <c r="G491" s="99"/>
      <c r="H491" s="116"/>
      <c r="I491" s="116"/>
      <c r="J491" s="116"/>
      <c r="K491" s="99"/>
      <c r="L491" s="99"/>
      <c r="M491" s="98"/>
      <c r="N491" s="99"/>
      <c r="O491" s="99"/>
      <c r="P491" s="99" t="s">
        <v>452</v>
      </c>
      <c r="Q491" s="99" t="s">
        <v>452</v>
      </c>
    </row>
    <row r="492" spans="1:17" s="97" customFormat="1">
      <c r="A492" s="94"/>
      <c r="B492" s="95"/>
      <c r="C492" s="95"/>
      <c r="D492" s="185" t="s">
        <v>325</v>
      </c>
      <c r="E492" s="186">
        <f>E490</f>
        <v>410</v>
      </c>
      <c r="F492" s="187"/>
      <c r="G492" s="188"/>
      <c r="H492" s="188"/>
      <c r="I492" s="188"/>
      <c r="J492" s="188"/>
      <c r="K492" s="188"/>
      <c r="L492" s="188"/>
      <c r="M492" s="189"/>
      <c r="N492" s="190">
        <f>SUM(N490:N491)</f>
        <v>16953303.200000003</v>
      </c>
      <c r="O492" s="190">
        <f>N492/E492</f>
        <v>41349.520000000004</v>
      </c>
      <c r="P492" s="190">
        <f>ROUND(O492,0)</f>
        <v>41350</v>
      </c>
      <c r="Q492" s="191">
        <f>ROUND(P492*(1.0695),0)</f>
        <v>44224</v>
      </c>
    </row>
    <row r="493" spans="1:17" s="97" customFormat="1" ht="12.75">
      <c r="A493" s="94"/>
      <c r="B493" s="101"/>
      <c r="C493" s="101"/>
      <c r="D493" s="103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5" t="s">
        <v>1956</v>
      </c>
    </row>
    <row r="494" spans="1:17" s="193" customFormat="1">
      <c r="A494" s="193">
        <v>1</v>
      </c>
      <c r="B494" s="193">
        <v>2</v>
      </c>
      <c r="C494" s="193">
        <v>3</v>
      </c>
      <c r="D494" s="193">
        <v>4</v>
      </c>
      <c r="E494" s="193">
        <v>5</v>
      </c>
      <c r="F494" s="193">
        <v>6</v>
      </c>
      <c r="G494" s="193">
        <v>7</v>
      </c>
      <c r="H494" s="193">
        <v>8</v>
      </c>
      <c r="I494" s="193">
        <v>9</v>
      </c>
      <c r="J494" s="193">
        <v>10</v>
      </c>
      <c r="K494" s="193">
        <v>11</v>
      </c>
      <c r="L494" s="193">
        <v>12</v>
      </c>
      <c r="M494" s="193">
        <v>13</v>
      </c>
      <c r="N494" s="193">
        <v>14</v>
      </c>
      <c r="O494" s="193">
        <v>15</v>
      </c>
      <c r="P494" s="193">
        <v>16</v>
      </c>
      <c r="Q494" s="193">
        <v>17</v>
      </c>
    </row>
    <row r="495" spans="1:17" s="97" customFormat="1" ht="12.75">
      <c r="A495" s="94"/>
      <c r="B495" s="95"/>
      <c r="C495" s="95"/>
      <c r="D495" s="103"/>
      <c r="E495" s="115"/>
      <c r="G495" s="99"/>
      <c r="H495" s="99"/>
      <c r="I495" s="99"/>
      <c r="J495" s="99"/>
      <c r="K495" s="99"/>
      <c r="L495" s="99"/>
      <c r="M495" s="98"/>
      <c r="N495" s="102"/>
      <c r="O495" s="102"/>
      <c r="P495" s="102"/>
      <c r="Q495" s="15"/>
    </row>
    <row r="496" spans="1:17" s="97" customFormat="1">
      <c r="A496" s="94"/>
      <c r="B496" s="279"/>
      <c r="C496" s="267" t="s">
        <v>1846</v>
      </c>
      <c r="D496" s="185" t="s">
        <v>325</v>
      </c>
      <c r="E496" s="193">
        <f>E488</f>
        <v>6</v>
      </c>
      <c r="F496" s="267"/>
      <c r="G496" s="267"/>
      <c r="H496" s="267"/>
      <c r="I496" s="267"/>
      <c r="J496" s="267"/>
      <c r="K496" s="267"/>
      <c r="L496" s="267"/>
      <c r="M496" s="267"/>
      <c r="N496" s="335">
        <f>N488</f>
        <v>224735.46000000002</v>
      </c>
      <c r="O496" s="335">
        <f t="shared" ref="O496" si="12">N496/E496</f>
        <v>37455.910000000003</v>
      </c>
      <c r="P496" s="335">
        <f t="shared" ref="P496" si="13">ROUND(O496,0)</f>
        <v>37456</v>
      </c>
      <c r="Q496" s="262">
        <f t="shared" ref="Q496" si="14">ROUND(P496*(1.0695),0)</f>
        <v>40059</v>
      </c>
    </row>
    <row r="497" spans="1:17" s="97" customFormat="1">
      <c r="A497" s="94"/>
      <c r="B497" s="268"/>
      <c r="C497" s="267" t="s">
        <v>1845</v>
      </c>
      <c r="D497" s="185" t="s">
        <v>325</v>
      </c>
      <c r="E497" s="193">
        <f>E483</f>
        <v>11</v>
      </c>
      <c r="F497" s="267"/>
      <c r="G497" s="267"/>
      <c r="H497" s="267"/>
      <c r="I497" s="267"/>
      <c r="J497" s="267"/>
      <c r="K497" s="267"/>
      <c r="L497" s="267"/>
      <c r="M497" s="267"/>
      <c r="N497" s="335">
        <f>N483</f>
        <v>513368.9</v>
      </c>
      <c r="O497" s="335">
        <f t="shared" ref="O497:O510" si="15">N497/E497</f>
        <v>46669.9</v>
      </c>
      <c r="P497" s="335">
        <f t="shared" ref="P497:P510" si="16">ROUND(O497,0)</f>
        <v>46670</v>
      </c>
      <c r="Q497" s="262">
        <f t="shared" ref="Q497:Q510" si="17">ROUND(P497*(1.0695),0)</f>
        <v>49914</v>
      </c>
    </row>
    <row r="498" spans="1:17" s="97" customFormat="1">
      <c r="A498" s="94"/>
      <c r="B498" s="263" t="s">
        <v>389</v>
      </c>
      <c r="C498" s="267" t="s">
        <v>276</v>
      </c>
      <c r="D498" s="185" t="s">
        <v>325</v>
      </c>
      <c r="E498" s="193">
        <f>E492</f>
        <v>410</v>
      </c>
      <c r="F498" s="193"/>
      <c r="G498" s="262"/>
      <c r="H498" s="193"/>
      <c r="I498" s="193"/>
      <c r="J498" s="193"/>
      <c r="K498" s="262"/>
      <c r="L498" s="193"/>
      <c r="M498" s="193"/>
      <c r="N498" s="335">
        <f>N492</f>
        <v>16953303.200000003</v>
      </c>
      <c r="O498" s="335">
        <f t="shared" si="15"/>
        <v>41349.520000000004</v>
      </c>
      <c r="P498" s="335">
        <f t="shared" si="16"/>
        <v>41350</v>
      </c>
      <c r="Q498" s="262">
        <f t="shared" si="17"/>
        <v>44224</v>
      </c>
    </row>
    <row r="499" spans="1:17" s="97" customFormat="1">
      <c r="A499" s="94"/>
      <c r="B499" s="263"/>
      <c r="C499" s="267" t="s">
        <v>277</v>
      </c>
      <c r="D499" s="185" t="s">
        <v>325</v>
      </c>
      <c r="E499" s="193">
        <f>E447+E416</f>
        <v>346</v>
      </c>
      <c r="F499" s="193"/>
      <c r="G499" s="262"/>
      <c r="H499" s="193"/>
      <c r="I499" s="193"/>
      <c r="J499" s="193"/>
      <c r="K499" s="262"/>
      <c r="L499" s="193"/>
      <c r="M499" s="193"/>
      <c r="N499" s="335">
        <f>N447+N416</f>
        <v>27322156.420000002</v>
      </c>
      <c r="O499" s="335">
        <f t="shared" si="15"/>
        <v>78965.77</v>
      </c>
      <c r="P499" s="335">
        <f t="shared" si="16"/>
        <v>78966</v>
      </c>
      <c r="Q499" s="262">
        <f t="shared" si="17"/>
        <v>84454</v>
      </c>
    </row>
    <row r="500" spans="1:17" s="97" customFormat="1">
      <c r="A500" s="94"/>
      <c r="B500" s="263"/>
      <c r="C500" s="267" t="s">
        <v>268</v>
      </c>
      <c r="D500" s="185" t="s">
        <v>325</v>
      </c>
      <c r="E500" s="193">
        <f>E451+E420</f>
        <v>268</v>
      </c>
      <c r="F500" s="193"/>
      <c r="G500" s="262"/>
      <c r="H500" s="193"/>
      <c r="I500" s="193"/>
      <c r="J500" s="193"/>
      <c r="K500" s="262"/>
      <c r="L500" s="193"/>
      <c r="M500" s="193"/>
      <c r="N500" s="335">
        <f>N451+N420</f>
        <v>29428026.759999998</v>
      </c>
      <c r="O500" s="335">
        <f t="shared" si="15"/>
        <v>109806.06999999999</v>
      </c>
      <c r="P500" s="335">
        <f t="shared" si="16"/>
        <v>109806</v>
      </c>
      <c r="Q500" s="262">
        <f t="shared" si="17"/>
        <v>117438</v>
      </c>
    </row>
    <row r="501" spans="1:17" s="97" customFormat="1">
      <c r="A501" s="94"/>
      <c r="B501" s="263"/>
      <c r="C501" s="267" t="s">
        <v>269</v>
      </c>
      <c r="D501" s="185" t="s">
        <v>325</v>
      </c>
      <c r="E501" s="193">
        <f>E467+E424</f>
        <v>113</v>
      </c>
      <c r="F501" s="193"/>
      <c r="G501" s="262"/>
      <c r="H501" s="193"/>
      <c r="I501" s="193"/>
      <c r="J501" s="193"/>
      <c r="K501" s="262"/>
      <c r="L501" s="193"/>
      <c r="M501" s="193"/>
      <c r="N501" s="335">
        <f>N467+N424</f>
        <v>19549000</v>
      </c>
      <c r="O501" s="335">
        <f t="shared" si="15"/>
        <v>173000</v>
      </c>
      <c r="P501" s="335">
        <f t="shared" si="16"/>
        <v>173000</v>
      </c>
      <c r="Q501" s="262">
        <f t="shared" si="17"/>
        <v>185024</v>
      </c>
    </row>
    <row r="502" spans="1:17" s="97" customFormat="1">
      <c r="A502" s="94"/>
      <c r="B502" s="263"/>
      <c r="C502" s="267" t="s">
        <v>270</v>
      </c>
      <c r="D502" s="185" t="s">
        <v>325</v>
      </c>
      <c r="E502" s="193">
        <f>E455+E439</f>
        <v>39</v>
      </c>
      <c r="F502" s="193"/>
      <c r="G502" s="262"/>
      <c r="H502" s="193"/>
      <c r="I502" s="193"/>
      <c r="J502" s="193"/>
      <c r="K502" s="262"/>
      <c r="L502" s="193"/>
      <c r="M502" s="193"/>
      <c r="N502" s="335">
        <f>N455+N439</f>
        <v>13496865.699999999</v>
      </c>
      <c r="O502" s="335">
        <f t="shared" si="15"/>
        <v>346073.47948717949</v>
      </c>
      <c r="P502" s="335">
        <f t="shared" si="16"/>
        <v>346073</v>
      </c>
      <c r="Q502" s="262">
        <f t="shared" si="17"/>
        <v>370125</v>
      </c>
    </row>
    <row r="503" spans="1:17" s="97" customFormat="1">
      <c r="A503" s="94"/>
      <c r="B503" s="263"/>
      <c r="C503" s="267" t="s">
        <v>1856</v>
      </c>
      <c r="D503" s="185" t="s">
        <v>325</v>
      </c>
      <c r="E503" s="193">
        <f>E459</f>
        <v>5</v>
      </c>
      <c r="F503" s="193"/>
      <c r="G503" s="262"/>
      <c r="H503" s="193"/>
      <c r="I503" s="193"/>
      <c r="J503" s="193"/>
      <c r="K503" s="262"/>
      <c r="L503" s="193"/>
      <c r="M503" s="193"/>
      <c r="N503" s="335">
        <f>N459</f>
        <v>2135999.6</v>
      </c>
      <c r="O503" s="335">
        <f t="shared" si="15"/>
        <v>427199.92000000004</v>
      </c>
      <c r="P503" s="335">
        <f t="shared" si="16"/>
        <v>427200</v>
      </c>
      <c r="Q503" s="262">
        <f t="shared" si="17"/>
        <v>456890</v>
      </c>
    </row>
    <row r="504" spans="1:17" s="97" customFormat="1">
      <c r="A504" s="94"/>
      <c r="B504" s="263"/>
      <c r="C504" s="267" t="s">
        <v>1857</v>
      </c>
      <c r="D504" s="185" t="s">
        <v>325</v>
      </c>
      <c r="E504" s="193">
        <f>E463</f>
        <v>7</v>
      </c>
      <c r="F504" s="193"/>
      <c r="G504" s="262"/>
      <c r="H504" s="193"/>
      <c r="I504" s="193"/>
      <c r="J504" s="193"/>
      <c r="K504" s="262"/>
      <c r="L504" s="193"/>
      <c r="M504" s="193"/>
      <c r="N504" s="335">
        <f>N463</f>
        <v>2990399.44</v>
      </c>
      <c r="O504" s="335">
        <f t="shared" si="15"/>
        <v>427199.92</v>
      </c>
      <c r="P504" s="335">
        <f t="shared" si="16"/>
        <v>427200</v>
      </c>
      <c r="Q504" s="262">
        <f t="shared" si="17"/>
        <v>456890</v>
      </c>
    </row>
    <row r="505" spans="1:17" s="97" customFormat="1">
      <c r="A505" s="94"/>
      <c r="B505" s="263"/>
      <c r="C505" s="267" t="s">
        <v>304</v>
      </c>
      <c r="D505" s="185" t="s">
        <v>325</v>
      </c>
      <c r="E505" s="193">
        <f>E471</f>
        <v>193</v>
      </c>
      <c r="F505" s="193"/>
      <c r="G505" s="262"/>
      <c r="H505" s="193"/>
      <c r="I505" s="193"/>
      <c r="J505" s="193"/>
      <c r="K505" s="262"/>
      <c r="L505" s="193"/>
      <c r="M505" s="193"/>
      <c r="N505" s="335">
        <f>N471</f>
        <v>15922500</v>
      </c>
      <c r="O505" s="335">
        <f t="shared" si="15"/>
        <v>82500</v>
      </c>
      <c r="P505" s="335">
        <f t="shared" si="16"/>
        <v>82500</v>
      </c>
      <c r="Q505" s="262">
        <f t="shared" si="17"/>
        <v>88234</v>
      </c>
    </row>
    <row r="506" spans="1:17" s="97" customFormat="1">
      <c r="A506" s="94"/>
      <c r="B506" s="263"/>
      <c r="C506" s="267" t="s">
        <v>275</v>
      </c>
      <c r="D506" s="185" t="s">
        <v>325</v>
      </c>
      <c r="E506" s="193">
        <f>E475+E428</f>
        <v>135</v>
      </c>
      <c r="F506" s="193"/>
      <c r="G506" s="262"/>
      <c r="H506" s="193"/>
      <c r="I506" s="193"/>
      <c r="J506" s="193"/>
      <c r="K506" s="262"/>
      <c r="L506" s="193"/>
      <c r="M506" s="193"/>
      <c r="N506" s="335">
        <f>N475+N428</f>
        <v>18832500</v>
      </c>
      <c r="O506" s="335">
        <f t="shared" si="15"/>
        <v>139500</v>
      </c>
      <c r="P506" s="335">
        <f t="shared" si="16"/>
        <v>139500</v>
      </c>
      <c r="Q506" s="262">
        <f t="shared" si="17"/>
        <v>149195</v>
      </c>
    </row>
    <row r="507" spans="1:17" s="97" customFormat="1">
      <c r="A507" s="94"/>
      <c r="B507" s="263"/>
      <c r="C507" s="267" t="s">
        <v>1837</v>
      </c>
      <c r="D507" s="185" t="s">
        <v>325</v>
      </c>
      <c r="E507" s="193">
        <f>E479</f>
        <v>77</v>
      </c>
      <c r="F507" s="193"/>
      <c r="G507" s="262"/>
      <c r="H507" s="193"/>
      <c r="I507" s="193"/>
      <c r="J507" s="193"/>
      <c r="K507" s="262"/>
      <c r="L507" s="193"/>
      <c r="M507" s="193"/>
      <c r="N507" s="335">
        <f>N479</f>
        <v>13244000</v>
      </c>
      <c r="O507" s="335">
        <f t="shared" si="15"/>
        <v>172000</v>
      </c>
      <c r="P507" s="335">
        <f t="shared" si="16"/>
        <v>172000</v>
      </c>
      <c r="Q507" s="262">
        <f t="shared" si="17"/>
        <v>183954</v>
      </c>
    </row>
    <row r="508" spans="1:17" s="97" customFormat="1">
      <c r="A508" s="94"/>
      <c r="B508" s="263"/>
      <c r="C508" s="267" t="s">
        <v>1833</v>
      </c>
      <c r="D508" s="185" t="s">
        <v>325</v>
      </c>
      <c r="E508" s="193">
        <f>E435</f>
        <v>53</v>
      </c>
      <c r="F508" s="193"/>
      <c r="G508" s="262"/>
      <c r="H508" s="193"/>
      <c r="I508" s="193"/>
      <c r="J508" s="193"/>
      <c r="K508" s="262"/>
      <c r="L508" s="193"/>
      <c r="M508" s="193"/>
      <c r="N508" s="335">
        <f>N435</f>
        <v>17307150</v>
      </c>
      <c r="O508" s="335">
        <f t="shared" si="15"/>
        <v>326550</v>
      </c>
      <c r="P508" s="335">
        <f t="shared" si="16"/>
        <v>326550</v>
      </c>
      <c r="Q508" s="262">
        <f t="shared" si="17"/>
        <v>349245</v>
      </c>
    </row>
    <row r="509" spans="1:17" s="97" customFormat="1">
      <c r="A509" s="94"/>
      <c r="B509" s="263"/>
      <c r="C509" s="267" t="s">
        <v>305</v>
      </c>
      <c r="D509" s="185" t="s">
        <v>325</v>
      </c>
      <c r="E509" s="193">
        <f>E439</f>
        <v>4</v>
      </c>
      <c r="F509" s="193"/>
      <c r="G509" s="262"/>
      <c r="H509" s="193"/>
      <c r="I509" s="193"/>
      <c r="J509" s="193"/>
      <c r="K509" s="262"/>
      <c r="L509" s="193"/>
      <c r="M509" s="193"/>
      <c r="N509" s="335">
        <f>N439</f>
        <v>1893189</v>
      </c>
      <c r="O509" s="335">
        <f t="shared" si="15"/>
        <v>473297.25</v>
      </c>
      <c r="P509" s="335">
        <f t="shared" si="16"/>
        <v>473297</v>
      </c>
      <c r="Q509" s="262">
        <f t="shared" si="17"/>
        <v>506191</v>
      </c>
    </row>
    <row r="510" spans="1:17" s="97" customFormat="1">
      <c r="A510" s="94"/>
      <c r="B510" s="265"/>
      <c r="C510" s="267" t="s">
        <v>1834</v>
      </c>
      <c r="D510" s="185" t="s">
        <v>325</v>
      </c>
      <c r="E510" s="193">
        <f>E443</f>
        <v>1</v>
      </c>
      <c r="F510" s="193"/>
      <c r="G510" s="262"/>
      <c r="H510" s="193"/>
      <c r="I510" s="193"/>
      <c r="J510" s="193"/>
      <c r="K510" s="262"/>
      <c r="L510" s="193"/>
      <c r="M510" s="193"/>
      <c r="N510" s="335">
        <f>N443</f>
        <v>671510.13</v>
      </c>
      <c r="O510" s="335">
        <f t="shared" si="15"/>
        <v>671510.13</v>
      </c>
      <c r="P510" s="335">
        <f t="shared" si="16"/>
        <v>671510</v>
      </c>
      <c r="Q510" s="262">
        <f t="shared" si="17"/>
        <v>718180</v>
      </c>
    </row>
    <row r="511" spans="1:17" s="97" customFormat="1">
      <c r="A511" s="94"/>
      <c r="B511" s="101"/>
      <c r="C511" s="101"/>
      <c r="D511" s="103"/>
      <c r="E511" s="115"/>
      <c r="F511" s="115"/>
      <c r="G511" s="102"/>
      <c r="H511" s="115"/>
      <c r="I511" s="115"/>
      <c r="J511" s="115"/>
      <c r="K511" s="102"/>
      <c r="L511" s="115"/>
      <c r="M511" s="115"/>
      <c r="N511" s="102"/>
      <c r="O511" s="102"/>
      <c r="P511" s="102"/>
      <c r="Q511" s="102"/>
    </row>
    <row r="512" spans="1:17" s="97" customFormat="1">
      <c r="A512" s="94" t="s">
        <v>317</v>
      </c>
      <c r="B512" s="101" t="s">
        <v>132</v>
      </c>
      <c r="C512" s="95"/>
      <c r="D512" s="120"/>
      <c r="E512" s="116"/>
      <c r="G512" s="99"/>
      <c r="H512" s="116"/>
      <c r="I512" s="116"/>
      <c r="J512" s="116"/>
      <c r="K512" s="99"/>
      <c r="L512" s="99"/>
      <c r="M512" s="98"/>
      <c r="N512" s="102"/>
      <c r="O512" s="99"/>
      <c r="P512" s="102"/>
      <c r="Q512" s="102"/>
    </row>
    <row r="513" spans="1:17" s="97" customFormat="1">
      <c r="A513" s="94">
        <v>22</v>
      </c>
      <c r="B513" s="95" t="s">
        <v>235</v>
      </c>
      <c r="C513" s="95" t="s">
        <v>724</v>
      </c>
      <c r="D513" s="120" t="s">
        <v>424</v>
      </c>
      <c r="E513" s="116">
        <v>100000</v>
      </c>
      <c r="F513" s="97" t="s">
        <v>319</v>
      </c>
      <c r="G513" s="99">
        <v>740.71</v>
      </c>
      <c r="H513" s="99"/>
      <c r="I513" s="99"/>
      <c r="J513" s="99">
        <v>92.59</v>
      </c>
      <c r="K513" s="99">
        <f>3.78+1</f>
        <v>4.7799999999999994</v>
      </c>
      <c r="L513" s="99">
        <f>(G513+H513+J513+K513)*E513</f>
        <v>83808000</v>
      </c>
      <c r="M513" s="98"/>
      <c r="N513" s="99">
        <f>L513-M513*E513</f>
        <v>83808000</v>
      </c>
      <c r="O513" s="99">
        <f>N513/E513</f>
        <v>838.08</v>
      </c>
      <c r="P513" s="99"/>
      <c r="Q513" s="99"/>
    </row>
    <row r="514" spans="1:17" s="97" customFormat="1">
      <c r="A514" s="94" t="s">
        <v>52</v>
      </c>
      <c r="B514" s="95" t="s">
        <v>236</v>
      </c>
      <c r="C514" s="95" t="s">
        <v>1858</v>
      </c>
      <c r="D514" s="120" t="s">
        <v>422</v>
      </c>
      <c r="G514" s="99"/>
      <c r="K514" s="99"/>
      <c r="L514" s="99"/>
      <c r="M514" s="98"/>
      <c r="N514" s="99"/>
      <c r="O514" s="99"/>
      <c r="P514" s="99" t="s">
        <v>452</v>
      </c>
      <c r="Q514" s="99" t="s">
        <v>452</v>
      </c>
    </row>
    <row r="515" spans="1:17" s="97" customFormat="1">
      <c r="A515" s="94"/>
      <c r="B515" s="95"/>
      <c r="C515" s="95" t="s">
        <v>1859</v>
      </c>
      <c r="D515" s="120" t="s">
        <v>423</v>
      </c>
      <c r="G515" s="99"/>
      <c r="K515" s="99"/>
      <c r="L515" s="99"/>
      <c r="M515" s="98"/>
      <c r="N515" s="99"/>
      <c r="O515" s="99"/>
      <c r="P515" s="99"/>
      <c r="Q515" s="99"/>
    </row>
    <row r="516" spans="1:17" s="97" customFormat="1" ht="13.9" customHeight="1">
      <c r="D516" s="120" t="s">
        <v>1860</v>
      </c>
      <c r="G516" s="99"/>
      <c r="K516" s="99"/>
      <c r="L516" s="99"/>
      <c r="M516" s="98"/>
      <c r="N516" s="99"/>
      <c r="O516" s="99"/>
      <c r="P516" s="99"/>
      <c r="Q516" s="99"/>
    </row>
    <row r="517" spans="1:17" s="97" customFormat="1">
      <c r="A517" s="94"/>
      <c r="B517" s="95"/>
      <c r="C517" s="95"/>
      <c r="D517" s="185" t="s">
        <v>325</v>
      </c>
      <c r="E517" s="186">
        <f>E513</f>
        <v>100000</v>
      </c>
      <c r="F517" s="187"/>
      <c r="G517" s="188"/>
      <c r="H517" s="188"/>
      <c r="I517" s="188"/>
      <c r="J517" s="188"/>
      <c r="K517" s="188"/>
      <c r="L517" s="188"/>
      <c r="M517" s="189"/>
      <c r="N517" s="190">
        <f>N513</f>
        <v>83808000</v>
      </c>
      <c r="O517" s="190">
        <f>N517/E517</f>
        <v>838.08</v>
      </c>
      <c r="P517" s="190">
        <f>ROUND(O517,0)</f>
        <v>838</v>
      </c>
      <c r="Q517" s="191">
        <f>ROUND(P517*(1.0695),0)</f>
        <v>896</v>
      </c>
    </row>
    <row r="518" spans="1:17" s="97" customFormat="1" ht="8.25" customHeight="1">
      <c r="A518" s="94"/>
      <c r="B518" s="95"/>
      <c r="C518" s="95"/>
      <c r="D518" s="103"/>
      <c r="E518" s="115"/>
      <c r="G518" s="99"/>
      <c r="H518" s="99"/>
      <c r="I518" s="99"/>
      <c r="J518" s="99"/>
      <c r="K518" s="99"/>
      <c r="L518" s="99"/>
      <c r="M518" s="99"/>
      <c r="N518" s="102"/>
      <c r="O518" s="102"/>
      <c r="P518" s="102"/>
      <c r="Q518" s="102"/>
    </row>
    <row r="519" spans="1:17" s="97" customFormat="1">
      <c r="A519" s="94" t="s">
        <v>495</v>
      </c>
      <c r="B519" s="95"/>
      <c r="C519" s="95"/>
      <c r="D519" s="120" t="s">
        <v>424</v>
      </c>
      <c r="E519" s="116">
        <v>35000</v>
      </c>
      <c r="F519" s="97" t="s">
        <v>319</v>
      </c>
      <c r="G519" s="99">
        <v>763.75</v>
      </c>
      <c r="H519" s="99"/>
      <c r="I519" s="99"/>
      <c r="J519" s="99">
        <v>95.47</v>
      </c>
      <c r="K519" s="99">
        <f>3.78+1</f>
        <v>4.7799999999999994</v>
      </c>
      <c r="L519" s="99">
        <f>(G519+H519+J519+K519)*E519</f>
        <v>30240000</v>
      </c>
      <c r="M519" s="98"/>
      <c r="N519" s="99">
        <f>L519-M519*E519</f>
        <v>30240000</v>
      </c>
      <c r="O519" s="99">
        <f>N519/E519</f>
        <v>864</v>
      </c>
      <c r="P519" s="99"/>
      <c r="Q519" s="99"/>
    </row>
    <row r="520" spans="1:17" s="97" customFormat="1">
      <c r="A520" s="94"/>
      <c r="B520" s="95"/>
      <c r="C520" s="95"/>
      <c r="D520" s="120" t="s">
        <v>422</v>
      </c>
      <c r="G520" s="99"/>
      <c r="K520" s="99"/>
      <c r="L520" s="99"/>
      <c r="M520" s="98"/>
      <c r="N520" s="99"/>
      <c r="O520" s="99"/>
      <c r="P520" s="99" t="s">
        <v>452</v>
      </c>
      <c r="Q520" s="99" t="s">
        <v>452</v>
      </c>
    </row>
    <row r="521" spans="1:17" s="97" customFormat="1">
      <c r="A521" s="94"/>
      <c r="B521" s="95"/>
      <c r="C521" s="95"/>
      <c r="D521" s="120" t="s">
        <v>423</v>
      </c>
      <c r="G521" s="99"/>
      <c r="K521" s="99"/>
      <c r="L521" s="99"/>
      <c r="M521" s="98"/>
      <c r="N521" s="99"/>
      <c r="O521" s="99"/>
      <c r="P521" s="99"/>
      <c r="Q521" s="99"/>
    </row>
    <row r="522" spans="1:17" s="97" customFormat="1">
      <c r="A522" s="94"/>
      <c r="B522" s="95"/>
      <c r="C522" s="95"/>
      <c r="D522" s="120" t="s">
        <v>237</v>
      </c>
      <c r="G522" s="99"/>
      <c r="K522" s="99"/>
      <c r="L522" s="99"/>
      <c r="M522" s="98"/>
      <c r="N522" s="99"/>
      <c r="O522" s="99"/>
      <c r="P522" s="99"/>
      <c r="Q522" s="99"/>
    </row>
    <row r="523" spans="1:17" s="97" customFormat="1">
      <c r="A523" s="94"/>
      <c r="B523" s="95"/>
      <c r="C523" s="95"/>
      <c r="D523" s="185" t="s">
        <v>325</v>
      </c>
      <c r="E523" s="186">
        <f>E519</f>
        <v>35000</v>
      </c>
      <c r="F523" s="187"/>
      <c r="G523" s="188"/>
      <c r="H523" s="188"/>
      <c r="I523" s="188"/>
      <c r="J523" s="188"/>
      <c r="K523" s="188"/>
      <c r="L523" s="188"/>
      <c r="M523" s="189"/>
      <c r="N523" s="190">
        <f>N519</f>
        <v>30240000</v>
      </c>
      <c r="O523" s="190">
        <f>N523/E523</f>
        <v>864</v>
      </c>
      <c r="P523" s="190">
        <f>ROUND(O523,0)</f>
        <v>864</v>
      </c>
      <c r="Q523" s="191">
        <f>ROUND(P523*(1.0695),0)</f>
        <v>924</v>
      </c>
    </row>
    <row r="524" spans="1:17" s="97" customFormat="1" ht="7.5" customHeight="1">
      <c r="A524" s="94"/>
      <c r="B524" s="95"/>
      <c r="C524" s="95"/>
      <c r="D524" s="120"/>
      <c r="G524" s="99"/>
      <c r="K524" s="99"/>
      <c r="L524" s="99"/>
      <c r="M524" s="98"/>
      <c r="N524" s="99"/>
      <c r="O524" s="99"/>
      <c r="P524" s="99" t="s">
        <v>452</v>
      </c>
      <c r="Q524" s="99" t="s">
        <v>452</v>
      </c>
    </row>
    <row r="525" spans="1:17" s="97" customFormat="1">
      <c r="A525" s="94" t="s">
        <v>496</v>
      </c>
      <c r="B525" s="95"/>
      <c r="C525" s="95"/>
      <c r="D525" s="120" t="s">
        <v>424</v>
      </c>
      <c r="E525" s="116">
        <v>15000</v>
      </c>
      <c r="F525" s="97" t="s">
        <v>319</v>
      </c>
      <c r="G525" s="99">
        <v>790.95</v>
      </c>
      <c r="H525" s="99"/>
      <c r="I525" s="99"/>
      <c r="J525" s="99">
        <v>98.87</v>
      </c>
      <c r="K525" s="99">
        <f>3.78+1</f>
        <v>4.7799999999999994</v>
      </c>
      <c r="L525" s="99">
        <f>(G525+H525+J525+K525)*E525</f>
        <v>13419000</v>
      </c>
      <c r="M525" s="98"/>
      <c r="N525" s="99">
        <f>L525-M525*E525</f>
        <v>13419000</v>
      </c>
      <c r="O525" s="99">
        <f>N525/E525</f>
        <v>894.6</v>
      </c>
      <c r="P525" s="99"/>
      <c r="Q525" s="99"/>
    </row>
    <row r="526" spans="1:17" s="97" customFormat="1">
      <c r="A526" s="94"/>
      <c r="B526" s="95"/>
      <c r="C526" s="95"/>
      <c r="D526" s="120" t="s">
        <v>422</v>
      </c>
      <c r="G526" s="99"/>
      <c r="K526" s="99"/>
      <c r="L526" s="99"/>
      <c r="M526" s="98"/>
      <c r="N526" s="99"/>
      <c r="O526" s="99"/>
      <c r="P526" s="99" t="s">
        <v>452</v>
      </c>
      <c r="Q526" s="99" t="s">
        <v>452</v>
      </c>
    </row>
    <row r="527" spans="1:17" s="97" customFormat="1">
      <c r="A527" s="94"/>
      <c r="B527" s="95"/>
      <c r="C527" s="95"/>
      <c r="D527" s="120" t="s">
        <v>423</v>
      </c>
      <c r="G527" s="99"/>
      <c r="K527" s="99"/>
      <c r="L527" s="99"/>
      <c r="M527" s="98"/>
      <c r="N527" s="99"/>
      <c r="O527" s="99"/>
      <c r="P527" s="99"/>
      <c r="Q527" s="99"/>
    </row>
    <row r="528" spans="1:17" s="97" customFormat="1">
      <c r="A528" s="94"/>
      <c r="B528" s="95"/>
      <c r="C528" s="95"/>
      <c r="D528" s="120" t="s">
        <v>238</v>
      </c>
      <c r="G528" s="99"/>
      <c r="K528" s="99"/>
      <c r="L528" s="99"/>
      <c r="M528" s="98"/>
      <c r="N528" s="99"/>
      <c r="O528" s="99"/>
      <c r="P528" s="99"/>
      <c r="Q528" s="99"/>
    </row>
    <row r="529" spans="1:17" s="97" customFormat="1">
      <c r="A529" s="94"/>
      <c r="B529" s="95"/>
      <c r="C529" s="95"/>
      <c r="D529" s="185" t="s">
        <v>325</v>
      </c>
      <c r="E529" s="186">
        <f>E525</f>
        <v>15000</v>
      </c>
      <c r="F529" s="187"/>
      <c r="G529" s="188"/>
      <c r="H529" s="188"/>
      <c r="I529" s="188"/>
      <c r="J529" s="188"/>
      <c r="K529" s="188"/>
      <c r="L529" s="188"/>
      <c r="M529" s="189"/>
      <c r="N529" s="190">
        <f>N525</f>
        <v>13419000</v>
      </c>
      <c r="O529" s="190">
        <f>N529/E529</f>
        <v>894.6</v>
      </c>
      <c r="P529" s="190">
        <f>ROUND(O529,0)</f>
        <v>895</v>
      </c>
      <c r="Q529" s="191">
        <f>ROUND(P529*(1.0695),0)</f>
        <v>957</v>
      </c>
    </row>
    <row r="530" spans="1:17" s="97" customFormat="1" ht="7.5" customHeight="1">
      <c r="A530" s="94"/>
      <c r="B530" s="95"/>
      <c r="C530" s="95"/>
      <c r="D530" s="103"/>
      <c r="E530" s="115"/>
      <c r="G530" s="99"/>
      <c r="H530" s="99"/>
      <c r="I530" s="99"/>
      <c r="J530" s="99"/>
      <c r="K530" s="99"/>
      <c r="L530" s="99"/>
      <c r="M530" s="99"/>
      <c r="N530" s="102"/>
      <c r="O530" s="102"/>
      <c r="P530" s="102"/>
      <c r="Q530" s="130"/>
    </row>
    <row r="531" spans="1:17" s="97" customFormat="1">
      <c r="A531" s="94">
        <v>23</v>
      </c>
      <c r="B531" s="95" t="s">
        <v>1883</v>
      </c>
      <c r="C531" s="95" t="s">
        <v>1886</v>
      </c>
      <c r="D531" s="120" t="s">
        <v>424</v>
      </c>
      <c r="P531" s="99"/>
      <c r="Q531" s="99"/>
    </row>
    <row r="532" spans="1:17" s="97" customFormat="1">
      <c r="A532" s="94" t="s">
        <v>52</v>
      </c>
      <c r="B532" s="95" t="s">
        <v>1884</v>
      </c>
      <c r="C532" s="95" t="s">
        <v>1887</v>
      </c>
      <c r="D532" s="120" t="s">
        <v>1889</v>
      </c>
      <c r="G532" s="99"/>
      <c r="K532" s="99"/>
      <c r="L532" s="99"/>
      <c r="M532" s="98"/>
      <c r="N532" s="99"/>
      <c r="O532" s="99"/>
      <c r="P532" s="99" t="s">
        <v>452</v>
      </c>
      <c r="Q532" s="99" t="s">
        <v>452</v>
      </c>
    </row>
    <row r="533" spans="1:17" s="97" customFormat="1">
      <c r="A533" s="94"/>
      <c r="B533" s="95" t="s">
        <v>1885</v>
      </c>
      <c r="C533" s="95" t="s">
        <v>1888</v>
      </c>
      <c r="D533" s="120" t="s">
        <v>423</v>
      </c>
      <c r="E533" s="116">
        <v>182000</v>
      </c>
      <c r="F533" s="97" t="s">
        <v>319</v>
      </c>
      <c r="G533" s="99">
        <v>581.63</v>
      </c>
      <c r="H533" s="99">
        <v>59.91</v>
      </c>
      <c r="I533" s="99"/>
      <c r="J533" s="99">
        <v>12.83</v>
      </c>
      <c r="K533" s="99">
        <v>19.63</v>
      </c>
      <c r="L533" s="99">
        <f>(G533+H533+J533+K533)*E533</f>
        <v>122668000</v>
      </c>
      <c r="M533" s="98"/>
      <c r="N533" s="99">
        <f>L533-M533*E533</f>
        <v>122668000</v>
      </c>
      <c r="O533" s="99">
        <f>N533/E533</f>
        <v>674</v>
      </c>
      <c r="P533" s="99"/>
      <c r="Q533" s="99"/>
    </row>
    <row r="534" spans="1:17" s="97" customFormat="1" ht="13.9" customHeight="1">
      <c r="D534" s="120" t="s">
        <v>1860</v>
      </c>
      <c r="G534" s="99"/>
      <c r="K534" s="99"/>
      <c r="L534" s="99"/>
      <c r="M534" s="98"/>
      <c r="N534" s="99"/>
      <c r="O534" s="99"/>
      <c r="P534" s="99"/>
      <c r="Q534" s="99"/>
    </row>
    <row r="535" spans="1:17" s="97" customFormat="1">
      <c r="A535" s="94"/>
      <c r="B535" s="95"/>
      <c r="C535" s="95"/>
      <c r="D535" s="185" t="s">
        <v>325</v>
      </c>
      <c r="E535" s="186">
        <f>E533</f>
        <v>182000</v>
      </c>
      <c r="F535" s="187"/>
      <c r="G535" s="188"/>
      <c r="H535" s="188"/>
      <c r="I535" s="188"/>
      <c r="J535" s="188"/>
      <c r="K535" s="188"/>
      <c r="L535" s="188"/>
      <c r="M535" s="189"/>
      <c r="N535" s="190">
        <f>N533</f>
        <v>122668000</v>
      </c>
      <c r="O535" s="190">
        <f>N535/E535</f>
        <v>674</v>
      </c>
      <c r="P535" s="190">
        <f>ROUND(O535,0)</f>
        <v>674</v>
      </c>
      <c r="Q535" s="191">
        <f>ROUND(P535*(1.0695),0)</f>
        <v>721</v>
      </c>
    </row>
    <row r="536" spans="1:17" s="97" customFormat="1" ht="10.5" customHeight="1">
      <c r="A536" s="94"/>
      <c r="B536" s="95"/>
      <c r="C536" s="95"/>
      <c r="D536" s="103"/>
      <c r="E536" s="115"/>
      <c r="G536" s="99"/>
      <c r="H536" s="99"/>
      <c r="I536" s="99"/>
      <c r="J536" s="99"/>
      <c r="K536" s="99"/>
      <c r="L536" s="99"/>
      <c r="M536" s="99"/>
      <c r="N536" s="102"/>
      <c r="O536" s="102"/>
      <c r="P536" s="102"/>
      <c r="Q536" s="102"/>
    </row>
    <row r="537" spans="1:17" s="97" customFormat="1">
      <c r="A537" s="94" t="s">
        <v>495</v>
      </c>
      <c r="B537" s="95"/>
      <c r="C537" s="95"/>
      <c r="D537" s="120" t="s">
        <v>424</v>
      </c>
      <c r="P537" s="99"/>
      <c r="Q537" s="99"/>
    </row>
    <row r="538" spans="1:17" s="97" customFormat="1">
      <c r="A538" s="94"/>
      <c r="B538" s="95"/>
      <c r="C538" s="95"/>
      <c r="D538" s="120" t="s">
        <v>1889</v>
      </c>
      <c r="G538" s="99"/>
      <c r="K538" s="99"/>
      <c r="L538" s="99"/>
      <c r="M538" s="98"/>
      <c r="N538" s="99"/>
      <c r="O538" s="99"/>
      <c r="P538" s="99" t="s">
        <v>452</v>
      </c>
      <c r="Q538" s="99" t="s">
        <v>452</v>
      </c>
    </row>
    <row r="539" spans="1:17" s="97" customFormat="1">
      <c r="A539" s="94"/>
      <c r="B539" s="95"/>
      <c r="C539" s="95"/>
      <c r="D539" s="120" t="s">
        <v>423</v>
      </c>
      <c r="E539" s="116">
        <v>78000</v>
      </c>
      <c r="F539" s="97" t="s">
        <v>319</v>
      </c>
      <c r="G539" s="99">
        <v>601.48</v>
      </c>
      <c r="H539" s="99">
        <v>61.95</v>
      </c>
      <c r="I539" s="99"/>
      <c r="J539" s="99">
        <v>13.27</v>
      </c>
      <c r="K539" s="99">
        <v>20.3</v>
      </c>
      <c r="L539" s="99">
        <f>(G539+H539+J539+K539)*E539</f>
        <v>54366000</v>
      </c>
      <c r="M539" s="98"/>
      <c r="N539" s="99">
        <f>L539-M539*E539</f>
        <v>54366000</v>
      </c>
      <c r="O539" s="99">
        <f>N539/E539</f>
        <v>697</v>
      </c>
      <c r="P539" s="99"/>
      <c r="Q539" s="99"/>
    </row>
    <row r="540" spans="1:17" s="97" customFormat="1">
      <c r="A540" s="94"/>
      <c r="B540" s="95"/>
      <c r="C540" s="95"/>
      <c r="D540" s="120" t="s">
        <v>237</v>
      </c>
      <c r="G540" s="99"/>
      <c r="K540" s="99"/>
      <c r="L540" s="99"/>
      <c r="M540" s="98"/>
      <c r="N540" s="99"/>
      <c r="O540" s="99"/>
      <c r="P540" s="99"/>
      <c r="Q540" s="99"/>
    </row>
    <row r="541" spans="1:17" s="97" customFormat="1">
      <c r="A541" s="94"/>
      <c r="B541" s="95"/>
      <c r="C541" s="95"/>
      <c r="D541" s="185" t="s">
        <v>325</v>
      </c>
      <c r="E541" s="186">
        <f>E539</f>
        <v>78000</v>
      </c>
      <c r="F541" s="187"/>
      <c r="G541" s="188"/>
      <c r="H541" s="188"/>
      <c r="I541" s="188"/>
      <c r="J541" s="188"/>
      <c r="K541" s="188"/>
      <c r="L541" s="188"/>
      <c r="M541" s="189"/>
      <c r="N541" s="190">
        <f>N539</f>
        <v>54366000</v>
      </c>
      <c r="O541" s="190">
        <f>N541/E541</f>
        <v>697</v>
      </c>
      <c r="P541" s="190">
        <f>ROUND(O541,0)</f>
        <v>697</v>
      </c>
      <c r="Q541" s="191">
        <f>ROUND(P541*(1.0695),0)</f>
        <v>745</v>
      </c>
    </row>
    <row r="542" spans="1:17" s="97" customFormat="1" ht="8.25" customHeight="1">
      <c r="A542" s="94"/>
      <c r="B542" s="95"/>
      <c r="C542" s="95"/>
      <c r="D542" s="120"/>
      <c r="G542" s="99"/>
      <c r="K542" s="99"/>
      <c r="L542" s="99"/>
      <c r="M542" s="98"/>
      <c r="N542" s="99"/>
      <c r="O542" s="99"/>
      <c r="P542" s="99"/>
      <c r="Q542" s="99"/>
    </row>
    <row r="543" spans="1:17" s="97" customFormat="1">
      <c r="A543" s="94">
        <v>24</v>
      </c>
      <c r="B543" s="95" t="s">
        <v>1861</v>
      </c>
      <c r="C543" s="95" t="s">
        <v>1863</v>
      </c>
      <c r="D543" s="120" t="s">
        <v>1909</v>
      </c>
      <c r="E543" s="116"/>
      <c r="G543" s="99"/>
      <c r="H543" s="99"/>
      <c r="I543" s="99"/>
      <c r="J543" s="99"/>
      <c r="K543" s="99"/>
      <c r="L543" s="99"/>
      <c r="M543" s="98"/>
      <c r="N543" s="99"/>
      <c r="O543" s="99"/>
      <c r="P543" s="99"/>
      <c r="Q543" s="99"/>
    </row>
    <row r="544" spans="1:17" s="97" customFormat="1">
      <c r="A544" s="94" t="s">
        <v>52</v>
      </c>
      <c r="B544" s="95" t="s">
        <v>1862</v>
      </c>
      <c r="C544" s="95" t="s">
        <v>1864</v>
      </c>
      <c r="D544" s="120" t="s">
        <v>1910</v>
      </c>
      <c r="G544" s="99"/>
      <c r="K544" s="99"/>
      <c r="L544" s="99"/>
      <c r="M544" s="98"/>
      <c r="N544" s="99"/>
      <c r="O544" s="99"/>
      <c r="P544" s="99" t="s">
        <v>452</v>
      </c>
      <c r="Q544" s="99" t="s">
        <v>452</v>
      </c>
    </row>
    <row r="545" spans="1:17" s="97" customFormat="1">
      <c r="A545" s="94"/>
      <c r="B545" s="95" t="s">
        <v>293</v>
      </c>
      <c r="C545" s="95"/>
      <c r="D545" s="120" t="s">
        <v>779</v>
      </c>
      <c r="G545" s="99"/>
      <c r="K545" s="99"/>
      <c r="L545" s="99"/>
      <c r="M545" s="98"/>
      <c r="N545" s="99"/>
      <c r="O545" s="99"/>
      <c r="P545" s="99"/>
      <c r="Q545" s="99"/>
    </row>
    <row r="546" spans="1:17" s="97" customFormat="1">
      <c r="A546" s="94"/>
      <c r="B546" s="95"/>
      <c r="C546" s="95"/>
      <c r="D546" s="120" t="s">
        <v>239</v>
      </c>
      <c r="E546" s="97">
        <v>1375</v>
      </c>
      <c r="F546" s="97" t="s">
        <v>319</v>
      </c>
      <c r="G546" s="99">
        <v>11573.99</v>
      </c>
      <c r="J546" s="97">
        <v>1591.42</v>
      </c>
      <c r="K546" s="99">
        <v>30</v>
      </c>
      <c r="L546" s="99">
        <f>(G546+H546+J546+K546)*E546</f>
        <v>18143688.75</v>
      </c>
      <c r="M546" s="98"/>
      <c r="N546" s="99">
        <f>L546-M546*E546</f>
        <v>18143688.75</v>
      </c>
      <c r="O546" s="99">
        <f>N546/E546</f>
        <v>13195.41</v>
      </c>
      <c r="P546" s="99"/>
      <c r="Q546" s="99"/>
    </row>
    <row r="547" spans="1:17" s="97" customFormat="1">
      <c r="A547" s="94"/>
      <c r="B547" s="95"/>
      <c r="C547" s="95"/>
      <c r="D547" s="120"/>
      <c r="G547" s="99"/>
      <c r="K547" s="99"/>
      <c r="L547" s="99"/>
      <c r="M547" s="98"/>
      <c r="N547" s="99"/>
      <c r="O547" s="99"/>
      <c r="P547" s="99"/>
      <c r="Q547" s="99"/>
    </row>
    <row r="548" spans="1:17" s="97" customFormat="1">
      <c r="A548" s="94"/>
      <c r="B548" s="95"/>
      <c r="C548" s="95"/>
      <c r="D548" s="185" t="s">
        <v>325</v>
      </c>
      <c r="E548" s="186">
        <f>SUM(E546:E546)</f>
        <v>1375</v>
      </c>
      <c r="F548" s="187"/>
      <c r="G548" s="188"/>
      <c r="H548" s="188"/>
      <c r="I548" s="188"/>
      <c r="J548" s="188"/>
      <c r="K548" s="188"/>
      <c r="L548" s="188"/>
      <c r="M548" s="189"/>
      <c r="N548" s="190">
        <f>SUM(N546:N546)</f>
        <v>18143688.75</v>
      </c>
      <c r="O548" s="190">
        <f>N548/E548</f>
        <v>13195.41</v>
      </c>
      <c r="P548" s="190">
        <f>ROUND(O548,0)</f>
        <v>13195</v>
      </c>
      <c r="Q548" s="191">
        <f>ROUND(P548*(1.0695),0)</f>
        <v>14112</v>
      </c>
    </row>
    <row r="549" spans="1:17" s="97" customFormat="1" ht="9" customHeight="1">
      <c r="A549" s="94"/>
      <c r="B549" s="95"/>
      <c r="C549" s="95"/>
      <c r="D549" s="103"/>
      <c r="E549" s="115"/>
      <c r="G549" s="99"/>
      <c r="H549" s="99"/>
      <c r="I549" s="99"/>
      <c r="J549" s="99"/>
      <c r="K549" s="99"/>
      <c r="L549" s="99"/>
      <c r="M549" s="99"/>
      <c r="N549" s="102"/>
      <c r="O549" s="102"/>
      <c r="P549" s="102"/>
      <c r="Q549" s="102"/>
    </row>
    <row r="550" spans="1:17" s="97" customFormat="1">
      <c r="A550" s="94" t="s">
        <v>495</v>
      </c>
      <c r="B550" s="95"/>
      <c r="C550" s="95"/>
      <c r="D550" s="120" t="s">
        <v>1909</v>
      </c>
      <c r="E550" s="116"/>
      <c r="G550" s="99"/>
      <c r="H550" s="99"/>
      <c r="I550" s="99"/>
      <c r="J550" s="99"/>
      <c r="K550" s="99"/>
      <c r="L550" s="99"/>
      <c r="M550" s="98"/>
      <c r="N550" s="99"/>
      <c r="O550" s="99"/>
      <c r="P550" s="99"/>
      <c r="Q550" s="99"/>
    </row>
    <row r="551" spans="1:17" s="97" customFormat="1">
      <c r="A551" s="94"/>
      <c r="B551" s="95"/>
      <c r="C551" s="95"/>
      <c r="D551" s="120" t="s">
        <v>1910</v>
      </c>
      <c r="G551" s="99"/>
      <c r="K551" s="99"/>
      <c r="L551" s="99"/>
      <c r="M551" s="98"/>
      <c r="N551" s="99"/>
      <c r="O551" s="99"/>
      <c r="P551" s="99" t="s">
        <v>452</v>
      </c>
      <c r="Q551" s="99" t="s">
        <v>452</v>
      </c>
    </row>
    <row r="552" spans="1:17" s="97" customFormat="1">
      <c r="A552" s="94"/>
      <c r="B552" s="95"/>
      <c r="C552" s="95"/>
      <c r="D552" s="120" t="s">
        <v>779</v>
      </c>
      <c r="G552" s="99"/>
      <c r="K552" s="99"/>
      <c r="L552" s="99"/>
      <c r="M552" s="98"/>
      <c r="N552" s="99"/>
      <c r="O552" s="99"/>
      <c r="P552" s="99"/>
      <c r="Q552" s="99"/>
    </row>
    <row r="553" spans="1:17" s="97" customFormat="1">
      <c r="A553" s="94"/>
      <c r="B553" s="95"/>
      <c r="C553" s="95"/>
      <c r="D553" s="120" t="s">
        <v>240</v>
      </c>
      <c r="E553" s="97">
        <v>1707</v>
      </c>
      <c r="F553" s="97" t="s">
        <v>319</v>
      </c>
      <c r="G553" s="99">
        <v>11633.3</v>
      </c>
      <c r="J553" s="97">
        <v>1599.58</v>
      </c>
      <c r="K553" s="99">
        <v>30</v>
      </c>
      <c r="L553" s="99">
        <f>(G553+H553+J553+K553)*E553</f>
        <v>22639736.16</v>
      </c>
      <c r="M553" s="98"/>
      <c r="N553" s="99">
        <f>L553-M553*E553</f>
        <v>22639736.16</v>
      </c>
      <c r="O553" s="99">
        <f>N553/E553</f>
        <v>13262.88</v>
      </c>
      <c r="P553" s="99"/>
      <c r="Q553" s="99"/>
    </row>
    <row r="554" spans="1:17" s="97" customFormat="1">
      <c r="A554" s="94"/>
      <c r="B554" s="95"/>
      <c r="C554" s="95"/>
      <c r="D554" s="120"/>
      <c r="G554" s="99"/>
      <c r="K554" s="99"/>
      <c r="L554" s="99"/>
      <c r="M554" s="98"/>
      <c r="N554" s="99"/>
      <c r="O554" s="99"/>
      <c r="P554" s="99"/>
      <c r="Q554" s="99"/>
    </row>
    <row r="555" spans="1:17" s="97" customFormat="1">
      <c r="A555" s="94"/>
      <c r="B555" s="95"/>
      <c r="C555" s="95"/>
      <c r="D555" s="185" t="s">
        <v>325</v>
      </c>
      <c r="E555" s="186">
        <f>SUM(E553:E553)</f>
        <v>1707</v>
      </c>
      <c r="F555" s="187"/>
      <c r="G555" s="188"/>
      <c r="H555" s="188"/>
      <c r="I555" s="188"/>
      <c r="J555" s="188"/>
      <c r="K555" s="188"/>
      <c r="L555" s="188"/>
      <c r="M555" s="189"/>
      <c r="N555" s="190">
        <f>SUM(N553:N553)</f>
        <v>22639736.16</v>
      </c>
      <c r="O555" s="190">
        <f>N555/E555</f>
        <v>13262.88</v>
      </c>
      <c r="P555" s="190">
        <f>ROUND(O555,0)</f>
        <v>13263</v>
      </c>
      <c r="Q555" s="191">
        <f>ROUND(P555*(1.0695),0)</f>
        <v>14185</v>
      </c>
    </row>
    <row r="556" spans="1:17" s="97" customFormat="1" ht="12.75">
      <c r="A556" s="94"/>
      <c r="B556" s="95"/>
      <c r="C556" s="95"/>
      <c r="D556" s="103"/>
      <c r="E556" s="115"/>
      <c r="G556" s="99"/>
      <c r="H556" s="99"/>
      <c r="I556" s="99"/>
      <c r="J556" s="99"/>
      <c r="K556" s="99"/>
      <c r="L556" s="99"/>
      <c r="M556" s="98"/>
      <c r="N556" s="102"/>
      <c r="O556" s="102"/>
      <c r="P556" s="102"/>
      <c r="Q556" s="15" t="s">
        <v>1957</v>
      </c>
    </row>
    <row r="557" spans="1:17" s="193" customFormat="1">
      <c r="A557" s="193">
        <v>1</v>
      </c>
      <c r="B557" s="193">
        <v>2</v>
      </c>
      <c r="C557" s="193">
        <v>3</v>
      </c>
      <c r="D557" s="193">
        <v>4</v>
      </c>
      <c r="E557" s="193">
        <v>5</v>
      </c>
      <c r="F557" s="193">
        <v>6</v>
      </c>
      <c r="G557" s="193">
        <v>7</v>
      </c>
      <c r="H557" s="193">
        <v>8</v>
      </c>
      <c r="I557" s="193">
        <v>9</v>
      </c>
      <c r="J557" s="193">
        <v>10</v>
      </c>
      <c r="K557" s="193">
        <v>11</v>
      </c>
      <c r="L557" s="193">
        <v>12</v>
      </c>
      <c r="M557" s="193">
        <v>13</v>
      </c>
      <c r="N557" s="193">
        <v>14</v>
      </c>
      <c r="O557" s="193">
        <v>15</v>
      </c>
      <c r="P557" s="193">
        <v>16</v>
      </c>
      <c r="Q557" s="193">
        <v>17</v>
      </c>
    </row>
    <row r="558" spans="1:17" s="97" customFormat="1">
      <c r="A558" s="94"/>
      <c r="B558" s="95"/>
      <c r="C558" s="95"/>
      <c r="D558" s="103"/>
      <c r="E558" s="115"/>
      <c r="G558" s="99"/>
      <c r="H558" s="99"/>
      <c r="I558" s="99"/>
      <c r="J558" s="99"/>
      <c r="K558" s="99"/>
      <c r="L558" s="99"/>
      <c r="M558" s="98"/>
      <c r="N558" s="102"/>
      <c r="O558" s="102"/>
      <c r="P558" s="102"/>
      <c r="Q558" s="102"/>
    </row>
    <row r="559" spans="1:17" s="97" customFormat="1">
      <c r="A559" s="94" t="s">
        <v>495</v>
      </c>
      <c r="B559" s="95"/>
      <c r="C559" s="95"/>
      <c r="D559" s="120" t="s">
        <v>1909</v>
      </c>
      <c r="E559" s="116"/>
      <c r="G559" s="99"/>
      <c r="H559" s="99"/>
      <c r="I559" s="99"/>
      <c r="J559" s="99"/>
      <c r="K559" s="99"/>
      <c r="L559" s="99"/>
      <c r="M559" s="98"/>
      <c r="N559" s="99"/>
      <c r="O559" s="99"/>
      <c r="P559" s="99"/>
      <c r="Q559" s="99"/>
    </row>
    <row r="560" spans="1:17" s="97" customFormat="1">
      <c r="A560" s="94"/>
      <c r="B560" s="95"/>
      <c r="C560" s="95"/>
      <c r="D560" s="120" t="s">
        <v>1910</v>
      </c>
      <c r="G560" s="99"/>
      <c r="K560" s="99"/>
      <c r="L560" s="99"/>
      <c r="M560" s="98"/>
      <c r="N560" s="99"/>
      <c r="O560" s="99"/>
      <c r="P560" s="99" t="s">
        <v>452</v>
      </c>
      <c r="Q560" s="99" t="s">
        <v>452</v>
      </c>
    </row>
    <row r="561" spans="1:17" s="97" customFormat="1">
      <c r="A561" s="94"/>
      <c r="B561" s="95"/>
      <c r="C561" s="95"/>
      <c r="D561" s="120" t="s">
        <v>779</v>
      </c>
      <c r="G561" s="99"/>
      <c r="K561" s="99"/>
      <c r="L561" s="99"/>
      <c r="M561" s="98"/>
      <c r="N561" s="99"/>
      <c r="O561" s="99"/>
      <c r="P561" s="99"/>
      <c r="Q561" s="99"/>
    </row>
    <row r="562" spans="1:17" s="97" customFormat="1">
      <c r="A562" s="94"/>
      <c r="B562" s="95"/>
      <c r="C562" s="95"/>
      <c r="D562" s="120" t="s">
        <v>775</v>
      </c>
      <c r="E562" s="97">
        <v>304</v>
      </c>
      <c r="F562" s="97" t="s">
        <v>319</v>
      </c>
      <c r="G562" s="99">
        <v>11122.81</v>
      </c>
      <c r="J562" s="97">
        <v>1529.39</v>
      </c>
      <c r="K562" s="99">
        <v>30</v>
      </c>
      <c r="L562" s="99">
        <f>(G562+H562+J562+K562)*E562</f>
        <v>3855388.8</v>
      </c>
      <c r="M562" s="98"/>
      <c r="N562" s="99">
        <f>L562-M562*E562</f>
        <v>3855388.8</v>
      </c>
      <c r="O562" s="99">
        <f>N562/E562</f>
        <v>12682.199999999999</v>
      </c>
      <c r="P562" s="99"/>
      <c r="Q562" s="99"/>
    </row>
    <row r="563" spans="1:17" s="97" customFormat="1">
      <c r="A563" s="94"/>
      <c r="B563" s="95"/>
      <c r="C563" s="95"/>
      <c r="D563" s="120"/>
      <c r="G563" s="99"/>
      <c r="K563" s="99"/>
      <c r="L563" s="99"/>
      <c r="M563" s="98"/>
      <c r="N563" s="99"/>
      <c r="O563" s="99"/>
      <c r="P563" s="99"/>
      <c r="Q563" s="99"/>
    </row>
    <row r="564" spans="1:17" s="97" customFormat="1">
      <c r="A564" s="94"/>
      <c r="B564" s="95"/>
      <c r="C564" s="95"/>
      <c r="D564" s="185" t="s">
        <v>325</v>
      </c>
      <c r="E564" s="186">
        <f>E562</f>
        <v>304</v>
      </c>
      <c r="F564" s="187"/>
      <c r="G564" s="188"/>
      <c r="H564" s="188"/>
      <c r="I564" s="188"/>
      <c r="J564" s="188"/>
      <c r="K564" s="188"/>
      <c r="L564" s="188"/>
      <c r="M564" s="189"/>
      <c r="N564" s="190">
        <f>N562</f>
        <v>3855388.8</v>
      </c>
      <c r="O564" s="190">
        <f>N564/E564</f>
        <v>12682.199999999999</v>
      </c>
      <c r="P564" s="190">
        <f>ROUND(O564,0)</f>
        <v>12682</v>
      </c>
      <c r="Q564" s="191">
        <f>ROUND(P564*(1.0695),0)</f>
        <v>13563</v>
      </c>
    </row>
    <row r="565" spans="1:17" s="97" customFormat="1">
      <c r="A565" s="94"/>
      <c r="B565" s="95"/>
      <c r="C565" s="95"/>
      <c r="D565" s="103"/>
      <c r="E565" s="115"/>
      <c r="G565" s="99"/>
      <c r="H565" s="99"/>
      <c r="I565" s="99"/>
      <c r="J565" s="99"/>
      <c r="K565" s="99"/>
      <c r="L565" s="99"/>
      <c r="M565" s="98"/>
      <c r="N565" s="102"/>
      <c r="O565" s="102"/>
      <c r="P565" s="102"/>
      <c r="Q565" s="99"/>
    </row>
    <row r="566" spans="1:17" s="97" customFormat="1">
      <c r="A566" s="94" t="s">
        <v>182</v>
      </c>
      <c r="B566" s="95"/>
      <c r="C566" s="95"/>
      <c r="D566" s="120" t="s">
        <v>1909</v>
      </c>
      <c r="E566" s="116"/>
      <c r="G566" s="99"/>
      <c r="H566" s="99"/>
      <c r="I566" s="99"/>
      <c r="J566" s="99"/>
      <c r="K566" s="99"/>
      <c r="L566" s="99"/>
      <c r="M566" s="98"/>
      <c r="N566" s="99"/>
      <c r="O566" s="99"/>
      <c r="P566" s="99"/>
      <c r="Q566" s="99"/>
    </row>
    <row r="567" spans="1:17" s="97" customFormat="1">
      <c r="A567" s="94"/>
      <c r="B567" s="95"/>
      <c r="C567" s="95"/>
      <c r="D567" s="120" t="s">
        <v>1910</v>
      </c>
      <c r="G567" s="99"/>
      <c r="K567" s="99"/>
      <c r="L567" s="99"/>
      <c r="M567" s="98"/>
      <c r="N567" s="99"/>
      <c r="O567" s="99"/>
      <c r="P567" s="99" t="s">
        <v>452</v>
      </c>
      <c r="Q567" s="99" t="s">
        <v>452</v>
      </c>
    </row>
    <row r="568" spans="1:17" s="97" customFormat="1">
      <c r="A568" s="94"/>
      <c r="B568" s="95"/>
      <c r="C568" s="95"/>
      <c r="D568" s="120" t="s">
        <v>779</v>
      </c>
      <c r="G568" s="99"/>
      <c r="K568" s="99"/>
      <c r="L568" s="99"/>
      <c r="M568" s="98"/>
      <c r="N568" s="99"/>
      <c r="O568" s="99"/>
      <c r="P568" s="99"/>
      <c r="Q568" s="99"/>
    </row>
    <row r="569" spans="1:17" s="97" customFormat="1">
      <c r="A569" s="94"/>
      <c r="B569" s="95"/>
      <c r="C569" s="95"/>
      <c r="D569" s="120" t="s">
        <v>778</v>
      </c>
      <c r="E569" s="97">
        <v>216</v>
      </c>
      <c r="F569" s="97" t="s">
        <v>319</v>
      </c>
      <c r="G569" s="99">
        <v>12837.36</v>
      </c>
      <c r="J569" s="97">
        <v>1765.14</v>
      </c>
      <c r="K569" s="99">
        <v>30</v>
      </c>
      <c r="L569" s="99">
        <f>(G569+H569+J569+K569)*E569</f>
        <v>3160620</v>
      </c>
      <c r="M569" s="98"/>
      <c r="N569" s="99">
        <f>L569-M569*E569</f>
        <v>3160620</v>
      </c>
      <c r="O569" s="99">
        <f>N569/E569</f>
        <v>14632.5</v>
      </c>
      <c r="P569" s="99"/>
      <c r="Q569" s="99"/>
    </row>
    <row r="570" spans="1:17" s="97" customFormat="1">
      <c r="A570" s="94"/>
      <c r="B570" s="95"/>
      <c r="C570" s="95"/>
      <c r="D570" s="120"/>
      <c r="G570" s="99"/>
      <c r="K570" s="99"/>
      <c r="L570" s="99"/>
      <c r="M570" s="98"/>
      <c r="N570" s="99"/>
      <c r="O570" s="99"/>
      <c r="P570" s="99"/>
      <c r="Q570" s="99"/>
    </row>
    <row r="571" spans="1:17" s="97" customFormat="1">
      <c r="A571" s="94"/>
      <c r="B571" s="95"/>
      <c r="C571" s="95"/>
      <c r="D571" s="185" t="s">
        <v>325</v>
      </c>
      <c r="E571" s="186">
        <f>SUM(E569:E570)</f>
        <v>216</v>
      </c>
      <c r="F571" s="187"/>
      <c r="G571" s="188"/>
      <c r="H571" s="188"/>
      <c r="I571" s="188"/>
      <c r="J571" s="188"/>
      <c r="K571" s="188"/>
      <c r="L571" s="188"/>
      <c r="M571" s="189"/>
      <c r="N571" s="190">
        <f>SUM(N569:N570)</f>
        <v>3160620</v>
      </c>
      <c r="O571" s="190">
        <f>N571/E571</f>
        <v>14632.5</v>
      </c>
      <c r="P571" s="190">
        <f>ROUND(O571,0)</f>
        <v>14633</v>
      </c>
      <c r="Q571" s="191">
        <f>ROUND(P571*(1.0695),0)</f>
        <v>15650</v>
      </c>
    </row>
    <row r="572" spans="1:17" s="97" customFormat="1" ht="9.75" customHeight="1">
      <c r="A572" s="94"/>
      <c r="B572" s="95"/>
      <c r="C572" s="95"/>
      <c r="D572" s="103"/>
      <c r="E572" s="115"/>
      <c r="G572" s="99"/>
      <c r="H572" s="99"/>
      <c r="I572" s="99"/>
      <c r="J572" s="99"/>
      <c r="K572" s="99"/>
      <c r="L572" s="99"/>
      <c r="M572" s="98"/>
      <c r="N572" s="102"/>
      <c r="O572" s="102"/>
      <c r="P572" s="102"/>
      <c r="Q572" s="102"/>
    </row>
    <row r="573" spans="1:17" s="97" customFormat="1">
      <c r="A573" s="94" t="s">
        <v>497</v>
      </c>
      <c r="B573" s="95"/>
      <c r="C573" s="95"/>
      <c r="D573" s="120" t="s">
        <v>1909</v>
      </c>
      <c r="E573" s="116"/>
      <c r="G573" s="99"/>
      <c r="H573" s="99"/>
      <c r="I573" s="99"/>
      <c r="J573" s="99"/>
      <c r="K573" s="99"/>
      <c r="L573" s="99"/>
      <c r="M573" s="98"/>
      <c r="N573" s="99"/>
      <c r="O573" s="99"/>
      <c r="P573" s="99"/>
      <c r="Q573" s="99"/>
    </row>
    <row r="574" spans="1:17" s="97" customFormat="1">
      <c r="A574" s="94"/>
      <c r="B574" s="95"/>
      <c r="C574" s="95"/>
      <c r="D574" s="120" t="s">
        <v>1910</v>
      </c>
      <c r="G574" s="99"/>
      <c r="K574" s="99"/>
      <c r="L574" s="99"/>
      <c r="M574" s="98"/>
      <c r="N574" s="99"/>
      <c r="O574" s="99"/>
      <c r="P574" s="99" t="s">
        <v>452</v>
      </c>
      <c r="Q574" s="99" t="s">
        <v>452</v>
      </c>
    </row>
    <row r="575" spans="1:17" s="97" customFormat="1">
      <c r="A575" s="94"/>
      <c r="B575" s="95"/>
      <c r="C575" s="95"/>
      <c r="D575" s="120" t="s">
        <v>779</v>
      </c>
      <c r="G575" s="99"/>
      <c r="K575" s="99"/>
      <c r="L575" s="99"/>
      <c r="M575" s="98"/>
      <c r="N575" s="99"/>
      <c r="O575" s="99"/>
      <c r="P575" s="99"/>
      <c r="Q575" s="99"/>
    </row>
    <row r="576" spans="1:17" s="97" customFormat="1">
      <c r="A576" s="94"/>
      <c r="B576" s="95"/>
      <c r="C576" s="95"/>
      <c r="D576" s="120" t="s">
        <v>1865</v>
      </c>
      <c r="E576" s="97">
        <v>29</v>
      </c>
      <c r="F576" s="97" t="s">
        <v>319</v>
      </c>
      <c r="G576" s="99">
        <v>13294.28</v>
      </c>
      <c r="J576" s="97">
        <v>1827.96</v>
      </c>
      <c r="K576" s="99">
        <v>30</v>
      </c>
      <c r="L576" s="99">
        <f>(G576+H576+J576+K576)*E576</f>
        <v>439414.96</v>
      </c>
      <c r="M576" s="98"/>
      <c r="N576" s="99">
        <f>L576-M576*E576</f>
        <v>439414.96</v>
      </c>
      <c r="O576" s="99">
        <f>N576/E576</f>
        <v>15152.240000000002</v>
      </c>
      <c r="P576" s="99"/>
      <c r="Q576" s="99"/>
    </row>
    <row r="577" spans="1:17" s="97" customFormat="1">
      <c r="A577" s="94"/>
      <c r="B577" s="95"/>
      <c r="C577" s="95"/>
      <c r="D577" s="120"/>
      <c r="G577" s="99"/>
      <c r="K577" s="99"/>
      <c r="L577" s="99"/>
      <c r="M577" s="98"/>
      <c r="N577" s="99"/>
      <c r="O577" s="99"/>
      <c r="P577" s="99"/>
      <c r="Q577" s="99"/>
    </row>
    <row r="578" spans="1:17" s="97" customFormat="1">
      <c r="A578" s="94"/>
      <c r="B578" s="95"/>
      <c r="C578" s="95"/>
      <c r="D578" s="185" t="s">
        <v>325</v>
      </c>
      <c r="E578" s="186">
        <f>SUM(E576:E577)</f>
        <v>29</v>
      </c>
      <c r="F578" s="187"/>
      <c r="G578" s="188"/>
      <c r="H578" s="188"/>
      <c r="I578" s="188"/>
      <c r="J578" s="188"/>
      <c r="K578" s="188"/>
      <c r="L578" s="188"/>
      <c r="M578" s="189"/>
      <c r="N578" s="190">
        <f>SUM(N576:N577)</f>
        <v>439414.96</v>
      </c>
      <c r="O578" s="190">
        <f>N578/E578</f>
        <v>15152.240000000002</v>
      </c>
      <c r="P578" s="190">
        <f>ROUND(O578,0)</f>
        <v>15152</v>
      </c>
      <c r="Q578" s="191">
        <f>ROUND(P578*(1.0695),0)</f>
        <v>16205</v>
      </c>
    </row>
    <row r="579" spans="1:17" s="97" customFormat="1" ht="9" customHeight="1">
      <c r="A579" s="94"/>
      <c r="B579" s="95"/>
      <c r="C579" s="95"/>
      <c r="D579" s="103"/>
      <c r="E579" s="115"/>
      <c r="G579" s="99"/>
      <c r="H579" s="99"/>
      <c r="I579" s="99"/>
      <c r="J579" s="99"/>
      <c r="K579" s="99"/>
      <c r="L579" s="99"/>
      <c r="M579" s="98"/>
      <c r="N579" s="102"/>
      <c r="O579" s="102"/>
      <c r="P579" s="102"/>
      <c r="Q579" s="102"/>
    </row>
    <row r="580" spans="1:17" s="97" customFormat="1">
      <c r="A580" s="94" t="s">
        <v>498</v>
      </c>
      <c r="B580" s="95"/>
      <c r="C580" s="95"/>
      <c r="D580" s="120" t="s">
        <v>1909</v>
      </c>
      <c r="E580" s="116"/>
      <c r="G580" s="99"/>
      <c r="H580" s="99"/>
      <c r="I580" s="99"/>
      <c r="J580" s="99"/>
      <c r="K580" s="99"/>
      <c r="L580" s="99"/>
      <c r="M580" s="98"/>
      <c r="N580" s="99"/>
      <c r="O580" s="99"/>
      <c r="P580" s="99"/>
      <c r="Q580" s="99"/>
    </row>
    <row r="581" spans="1:17" s="97" customFormat="1">
      <c r="A581" s="94"/>
      <c r="B581" s="95"/>
      <c r="C581" s="95"/>
      <c r="D581" s="120" t="s">
        <v>1910</v>
      </c>
      <c r="G581" s="99"/>
      <c r="K581" s="99"/>
      <c r="L581" s="99"/>
      <c r="M581" s="98"/>
      <c r="N581" s="99"/>
      <c r="O581" s="99"/>
      <c r="P581" s="99" t="s">
        <v>452</v>
      </c>
      <c r="Q581" s="99" t="s">
        <v>452</v>
      </c>
    </row>
    <row r="582" spans="1:17" s="97" customFormat="1">
      <c r="A582" s="94"/>
      <c r="B582" s="95"/>
      <c r="C582" s="95"/>
      <c r="D582" s="120" t="s">
        <v>779</v>
      </c>
      <c r="G582" s="99"/>
      <c r="K582" s="99"/>
      <c r="L582" s="99"/>
      <c r="M582" s="98"/>
      <c r="N582" s="99"/>
      <c r="O582" s="99"/>
      <c r="P582" s="99"/>
      <c r="Q582" s="99"/>
    </row>
    <row r="583" spans="1:17" s="97" customFormat="1">
      <c r="A583" s="94"/>
      <c r="B583" s="95"/>
      <c r="C583" s="95"/>
      <c r="D583" s="120" t="s">
        <v>1866</v>
      </c>
      <c r="E583" s="97">
        <v>4</v>
      </c>
      <c r="F583" s="97" t="s">
        <v>319</v>
      </c>
      <c r="G583" s="99">
        <v>14073.23</v>
      </c>
      <c r="J583" s="97">
        <v>1935.07</v>
      </c>
      <c r="K583" s="99">
        <v>30</v>
      </c>
      <c r="L583" s="99">
        <f>(G583+H583+J583+K583)*E583</f>
        <v>64153.2</v>
      </c>
      <c r="M583" s="98"/>
      <c r="N583" s="99">
        <f>L583-M583*E583</f>
        <v>64153.2</v>
      </c>
      <c r="O583" s="99">
        <f>N583/E583</f>
        <v>16038.3</v>
      </c>
      <c r="P583" s="99"/>
      <c r="Q583" s="99"/>
    </row>
    <row r="584" spans="1:17" s="97" customFormat="1">
      <c r="A584" s="94"/>
      <c r="B584" s="95"/>
      <c r="C584" s="95"/>
      <c r="D584" s="120"/>
      <c r="G584" s="99"/>
      <c r="K584" s="99"/>
      <c r="L584" s="99"/>
      <c r="M584" s="98"/>
      <c r="N584" s="99"/>
      <c r="O584" s="99"/>
      <c r="P584" s="99"/>
      <c r="Q584" s="99"/>
    </row>
    <row r="585" spans="1:17" s="97" customFormat="1">
      <c r="A585" s="94"/>
      <c r="B585" s="95"/>
      <c r="C585" s="95"/>
      <c r="D585" s="185" t="s">
        <v>325</v>
      </c>
      <c r="E585" s="186">
        <f>SUM(E583:E584)</f>
        <v>4</v>
      </c>
      <c r="F585" s="187"/>
      <c r="G585" s="188"/>
      <c r="H585" s="188"/>
      <c r="I585" s="188"/>
      <c r="J585" s="188"/>
      <c r="K585" s="188"/>
      <c r="L585" s="188"/>
      <c r="M585" s="189"/>
      <c r="N585" s="190">
        <f>SUM(N583:N584)</f>
        <v>64153.2</v>
      </c>
      <c r="O585" s="190">
        <f>N585/E585</f>
        <v>16038.3</v>
      </c>
      <c r="P585" s="190">
        <f>ROUND(O585,0)</f>
        <v>16038</v>
      </c>
      <c r="Q585" s="191">
        <f>ROUND(P585*(1.0695),0)</f>
        <v>17153</v>
      </c>
    </row>
    <row r="586" spans="1:17" s="97" customFormat="1" ht="10.5" customHeight="1">
      <c r="A586" s="94"/>
      <c r="B586" s="95"/>
      <c r="C586" s="95"/>
      <c r="D586" s="103"/>
      <c r="E586" s="115"/>
      <c r="G586" s="99"/>
      <c r="H586" s="99"/>
      <c r="I586" s="99"/>
      <c r="J586" s="99"/>
      <c r="K586" s="99"/>
      <c r="L586" s="99"/>
      <c r="M586" s="98"/>
      <c r="N586" s="102"/>
      <c r="O586" s="102"/>
      <c r="P586" s="102"/>
      <c r="Q586" s="102"/>
    </row>
    <row r="587" spans="1:17" s="97" customFormat="1">
      <c r="A587" s="94" t="s">
        <v>298</v>
      </c>
      <c r="B587" s="95"/>
      <c r="C587" s="95"/>
      <c r="D587" s="120" t="s">
        <v>1909</v>
      </c>
      <c r="E587" s="116"/>
      <c r="G587" s="99"/>
      <c r="H587" s="99"/>
      <c r="I587" s="99"/>
      <c r="J587" s="99"/>
      <c r="K587" s="99"/>
      <c r="L587" s="99"/>
      <c r="M587" s="98"/>
      <c r="N587" s="99"/>
      <c r="O587" s="99"/>
      <c r="P587" s="99"/>
      <c r="Q587" s="99"/>
    </row>
    <row r="588" spans="1:17" s="97" customFormat="1">
      <c r="A588" s="94"/>
      <c r="B588" s="95"/>
      <c r="C588" s="95"/>
      <c r="D588" s="120" t="s">
        <v>1910</v>
      </c>
      <c r="G588" s="99"/>
      <c r="K588" s="99"/>
      <c r="L588" s="99"/>
      <c r="M588" s="98"/>
      <c r="N588" s="99"/>
      <c r="O588" s="99"/>
      <c r="P588" s="99" t="s">
        <v>452</v>
      </c>
      <c r="Q588" s="99" t="s">
        <v>452</v>
      </c>
    </row>
    <row r="589" spans="1:17" s="97" customFormat="1">
      <c r="A589" s="94"/>
      <c r="B589" s="95"/>
      <c r="C589" s="95"/>
      <c r="D589" s="120" t="s">
        <v>779</v>
      </c>
      <c r="G589" s="99"/>
      <c r="K589" s="99"/>
      <c r="L589" s="99"/>
      <c r="M589" s="98"/>
      <c r="N589" s="99"/>
      <c r="O589" s="99"/>
      <c r="P589" s="99"/>
      <c r="Q589" s="99"/>
    </row>
    <row r="590" spans="1:17" s="97" customFormat="1">
      <c r="A590" s="94"/>
      <c r="B590" s="95"/>
      <c r="C590" s="95"/>
      <c r="D590" s="120" t="s">
        <v>1867</v>
      </c>
      <c r="E590" s="97">
        <v>4</v>
      </c>
      <c r="F590" s="97" t="s">
        <v>319</v>
      </c>
      <c r="G590" s="99">
        <v>14073.23</v>
      </c>
      <c r="J590" s="97">
        <v>1935.07</v>
      </c>
      <c r="K590" s="99">
        <v>30</v>
      </c>
      <c r="L590" s="99">
        <f>(G590+H590+J590+K590)*E590</f>
        <v>64153.2</v>
      </c>
      <c r="M590" s="98"/>
      <c r="N590" s="99">
        <f>L590-M590*E590</f>
        <v>64153.2</v>
      </c>
      <c r="O590" s="99">
        <f>N590/E590</f>
        <v>16038.3</v>
      </c>
      <c r="P590" s="99"/>
      <c r="Q590" s="99"/>
    </row>
    <row r="591" spans="1:17" s="97" customFormat="1">
      <c r="A591" s="94"/>
      <c r="B591" s="95"/>
      <c r="C591" s="95"/>
      <c r="D591" s="120"/>
      <c r="G591" s="99"/>
      <c r="K591" s="99"/>
      <c r="L591" s="99"/>
      <c r="M591" s="98"/>
      <c r="N591" s="99"/>
      <c r="O591" s="99"/>
      <c r="P591" s="99"/>
      <c r="Q591" s="99"/>
    </row>
    <row r="592" spans="1:17" s="97" customFormat="1">
      <c r="A592" s="94"/>
      <c r="B592" s="95"/>
      <c r="C592" s="95"/>
      <c r="D592" s="185" t="s">
        <v>325</v>
      </c>
      <c r="E592" s="186">
        <f>SUM(E590:E591)</f>
        <v>4</v>
      </c>
      <c r="F592" s="187"/>
      <c r="G592" s="188"/>
      <c r="H592" s="188"/>
      <c r="I592" s="188"/>
      <c r="J592" s="188"/>
      <c r="K592" s="188"/>
      <c r="L592" s="188"/>
      <c r="M592" s="189"/>
      <c r="N592" s="190">
        <f>SUM(N590:N591)</f>
        <v>64153.2</v>
      </c>
      <c r="O592" s="190">
        <f>N592/E592</f>
        <v>16038.3</v>
      </c>
      <c r="P592" s="190">
        <f>ROUND(O592,0)</f>
        <v>16038</v>
      </c>
      <c r="Q592" s="191">
        <f>ROUND(P592*(1.0695),0)</f>
        <v>17153</v>
      </c>
    </row>
    <row r="593" spans="1:17" s="97" customFormat="1" ht="9" customHeight="1">
      <c r="A593" s="94"/>
      <c r="B593" s="95"/>
      <c r="C593" s="95"/>
      <c r="D593" s="103"/>
      <c r="E593" s="115"/>
      <c r="G593" s="99"/>
      <c r="H593" s="99"/>
      <c r="I593" s="99"/>
      <c r="J593" s="99"/>
      <c r="K593" s="99"/>
      <c r="L593" s="99"/>
      <c r="M593" s="98"/>
      <c r="N593" s="102"/>
      <c r="O593" s="102"/>
      <c r="P593" s="102"/>
      <c r="Q593" s="102"/>
    </row>
    <row r="594" spans="1:17" s="97" customFormat="1">
      <c r="A594" s="94" t="s">
        <v>299</v>
      </c>
      <c r="B594" s="95"/>
      <c r="C594" s="95" t="s">
        <v>1863</v>
      </c>
      <c r="D594" s="120" t="s">
        <v>1909</v>
      </c>
      <c r="E594" s="116"/>
      <c r="G594" s="99"/>
      <c r="H594" s="99"/>
      <c r="I594" s="99"/>
      <c r="J594" s="99"/>
      <c r="K594" s="99"/>
      <c r="L594" s="99"/>
      <c r="M594" s="98"/>
      <c r="N594" s="99"/>
      <c r="O594" s="99"/>
      <c r="P594" s="99"/>
      <c r="Q594" s="99"/>
    </row>
    <row r="595" spans="1:17" s="97" customFormat="1">
      <c r="A595" s="94"/>
      <c r="B595" s="95"/>
      <c r="C595" s="95" t="s">
        <v>1890</v>
      </c>
      <c r="D595" s="120" t="s">
        <v>1910</v>
      </c>
      <c r="G595" s="99"/>
      <c r="K595" s="99"/>
      <c r="L595" s="99"/>
      <c r="M595" s="98"/>
      <c r="N595" s="99"/>
      <c r="O595" s="99"/>
      <c r="P595" s="99" t="s">
        <v>452</v>
      </c>
      <c r="Q595" s="99" t="s">
        <v>452</v>
      </c>
    </row>
    <row r="596" spans="1:17" s="97" customFormat="1">
      <c r="A596" s="94"/>
      <c r="B596" s="95"/>
      <c r="C596" s="95"/>
      <c r="D596" s="120" t="s">
        <v>779</v>
      </c>
      <c r="G596" s="99"/>
      <c r="K596" s="99"/>
      <c r="L596" s="99"/>
      <c r="M596" s="98"/>
      <c r="N596" s="99"/>
      <c r="O596" s="99"/>
      <c r="P596" s="99"/>
      <c r="Q596" s="99"/>
    </row>
    <row r="597" spans="1:17" s="97" customFormat="1">
      <c r="A597" s="94"/>
      <c r="B597" s="95"/>
      <c r="C597" s="95"/>
      <c r="D597" s="120" t="s">
        <v>239</v>
      </c>
      <c r="E597" s="97">
        <v>300</v>
      </c>
      <c r="F597" s="97" t="s">
        <v>319</v>
      </c>
      <c r="G597" s="99">
        <v>11573.99</v>
      </c>
      <c r="J597" s="97">
        <v>1591.42</v>
      </c>
      <c r="K597" s="99">
        <v>30</v>
      </c>
      <c r="L597" s="99">
        <f>(G597+H597+J597+K597)*E597</f>
        <v>3958623</v>
      </c>
      <c r="M597" s="98"/>
      <c r="N597" s="99">
        <f>L597-M597*E597</f>
        <v>3958623</v>
      </c>
      <c r="O597" s="99">
        <f>N597/E597</f>
        <v>13195.41</v>
      </c>
      <c r="P597" s="99"/>
      <c r="Q597" s="99"/>
    </row>
    <row r="598" spans="1:17" s="97" customFormat="1">
      <c r="A598" s="94"/>
      <c r="B598" s="95"/>
      <c r="C598" s="95"/>
      <c r="D598" s="120"/>
      <c r="G598" s="99"/>
      <c r="K598" s="99"/>
      <c r="L598" s="99"/>
      <c r="M598" s="98"/>
      <c r="N598" s="99"/>
      <c r="O598" s="99"/>
      <c r="P598" s="99"/>
      <c r="Q598" s="99"/>
    </row>
    <row r="599" spans="1:17" s="97" customFormat="1">
      <c r="A599" s="94"/>
      <c r="B599" s="95"/>
      <c r="C599" s="95"/>
      <c r="D599" s="185" t="s">
        <v>325</v>
      </c>
      <c r="E599" s="186">
        <f>SUM(E597:E597)</f>
        <v>300</v>
      </c>
      <c r="F599" s="187"/>
      <c r="G599" s="188"/>
      <c r="H599" s="188"/>
      <c r="I599" s="188"/>
      <c r="J599" s="188"/>
      <c r="K599" s="188"/>
      <c r="L599" s="188"/>
      <c r="M599" s="189"/>
      <c r="N599" s="190">
        <f>SUM(N597:N597)</f>
        <v>3958623</v>
      </c>
      <c r="O599" s="190">
        <f>N599/E599</f>
        <v>13195.41</v>
      </c>
      <c r="P599" s="190">
        <f>ROUND(O599,0)</f>
        <v>13195</v>
      </c>
      <c r="Q599" s="191">
        <f>ROUND(P599*(1.0695),0)</f>
        <v>14112</v>
      </c>
    </row>
    <row r="600" spans="1:17" s="97" customFormat="1" ht="9" customHeight="1">
      <c r="A600" s="94"/>
      <c r="B600" s="95"/>
      <c r="C600" s="95"/>
      <c r="D600" s="103"/>
      <c r="E600" s="115"/>
      <c r="G600" s="99"/>
      <c r="H600" s="99"/>
      <c r="I600" s="99"/>
      <c r="J600" s="99"/>
      <c r="K600" s="99"/>
      <c r="L600" s="99"/>
      <c r="M600" s="99"/>
      <c r="N600" s="102"/>
      <c r="O600" s="102"/>
      <c r="P600" s="102"/>
      <c r="Q600" s="102"/>
    </row>
    <row r="601" spans="1:17" s="97" customFormat="1">
      <c r="A601" s="94" t="s">
        <v>300</v>
      </c>
      <c r="B601" s="95"/>
      <c r="C601" s="95"/>
      <c r="D601" s="120" t="s">
        <v>1909</v>
      </c>
      <c r="E601" s="116"/>
      <c r="G601" s="99"/>
      <c r="H601" s="99"/>
      <c r="I601" s="99"/>
      <c r="J601" s="99"/>
      <c r="K601" s="99"/>
      <c r="L601" s="99"/>
      <c r="M601" s="98"/>
      <c r="N601" s="99"/>
      <c r="O601" s="99"/>
      <c r="P601" s="99"/>
      <c r="Q601" s="99"/>
    </row>
    <row r="602" spans="1:17" s="97" customFormat="1">
      <c r="A602" s="94"/>
      <c r="B602" s="95"/>
      <c r="C602" s="95"/>
      <c r="D602" s="120" t="s">
        <v>1910</v>
      </c>
      <c r="G602" s="99"/>
      <c r="K602" s="99"/>
      <c r="L602" s="99"/>
      <c r="M602" s="98"/>
      <c r="N602" s="99"/>
      <c r="O602" s="99"/>
      <c r="P602" s="99" t="s">
        <v>452</v>
      </c>
      <c r="Q602" s="99" t="s">
        <v>452</v>
      </c>
    </row>
    <row r="603" spans="1:17" s="97" customFormat="1">
      <c r="A603" s="94"/>
      <c r="B603" s="95"/>
      <c r="C603" s="95"/>
      <c r="D603" s="120" t="s">
        <v>779</v>
      </c>
      <c r="G603" s="99"/>
      <c r="K603" s="99"/>
      <c r="L603" s="99"/>
      <c r="M603" s="98"/>
      <c r="N603" s="99"/>
      <c r="O603" s="99"/>
      <c r="P603" s="99"/>
      <c r="Q603" s="99"/>
    </row>
    <row r="604" spans="1:17" s="97" customFormat="1">
      <c r="A604" s="94"/>
      <c r="B604" s="95"/>
      <c r="C604" s="95"/>
      <c r="D604" s="120" t="s">
        <v>240</v>
      </c>
      <c r="E604" s="97">
        <v>93</v>
      </c>
      <c r="F604" s="97" t="s">
        <v>319</v>
      </c>
      <c r="G604" s="99">
        <v>11633.3</v>
      </c>
      <c r="J604" s="97">
        <v>1599.58</v>
      </c>
      <c r="K604" s="99">
        <v>30</v>
      </c>
      <c r="L604" s="99">
        <f>(G604+H604+J604+K604)*E604</f>
        <v>1233447.8399999999</v>
      </c>
      <c r="M604" s="98"/>
      <c r="N604" s="99">
        <f>L604-M604*E604</f>
        <v>1233447.8399999999</v>
      </c>
      <c r="O604" s="99">
        <f>N604/E604</f>
        <v>13262.88</v>
      </c>
      <c r="P604" s="99"/>
      <c r="Q604" s="99"/>
    </row>
    <row r="605" spans="1:17" s="97" customFormat="1" ht="9" customHeight="1">
      <c r="A605" s="94"/>
      <c r="B605" s="95"/>
      <c r="C605" s="95"/>
      <c r="D605" s="120"/>
      <c r="G605" s="99"/>
      <c r="K605" s="99"/>
      <c r="L605" s="99"/>
      <c r="M605" s="98"/>
      <c r="N605" s="99"/>
      <c r="O605" s="99"/>
      <c r="P605" s="99"/>
      <c r="Q605" s="99"/>
    </row>
    <row r="606" spans="1:17" s="97" customFormat="1">
      <c r="A606" s="94"/>
      <c r="B606" s="95"/>
      <c r="C606" s="95"/>
      <c r="D606" s="185" t="s">
        <v>325</v>
      </c>
      <c r="E606" s="186">
        <f>SUM(E604:E604)</f>
        <v>93</v>
      </c>
      <c r="F606" s="187"/>
      <c r="G606" s="188"/>
      <c r="H606" s="188"/>
      <c r="I606" s="188"/>
      <c r="J606" s="188"/>
      <c r="K606" s="188"/>
      <c r="L606" s="188"/>
      <c r="M606" s="189"/>
      <c r="N606" s="190">
        <f>SUM(N604:N604)</f>
        <v>1233447.8399999999</v>
      </c>
      <c r="O606" s="190">
        <f>N606/E606</f>
        <v>13262.88</v>
      </c>
      <c r="P606" s="190">
        <f>ROUND(O606,0)</f>
        <v>13263</v>
      </c>
      <c r="Q606" s="191">
        <f>ROUND(P606*(1.0695),0)</f>
        <v>14185</v>
      </c>
    </row>
    <row r="607" spans="1:17" s="97" customFormat="1" ht="9.75" customHeight="1">
      <c r="A607" s="94"/>
      <c r="B607" s="95"/>
      <c r="C607" s="95"/>
      <c r="D607" s="103"/>
      <c r="E607" s="115"/>
      <c r="G607" s="99"/>
      <c r="H607" s="99"/>
      <c r="I607" s="99"/>
      <c r="J607" s="99"/>
      <c r="K607" s="99"/>
      <c r="L607" s="99"/>
      <c r="M607" s="98"/>
      <c r="N607" s="102"/>
      <c r="O607" s="102"/>
      <c r="P607" s="102"/>
      <c r="Q607" s="102"/>
    </row>
    <row r="608" spans="1:17" s="97" customFormat="1" ht="12" customHeight="1">
      <c r="A608" s="94" t="s">
        <v>828</v>
      </c>
      <c r="B608" s="95"/>
      <c r="C608" s="95"/>
      <c r="D608" s="120" t="s">
        <v>1909</v>
      </c>
      <c r="E608" s="116"/>
      <c r="G608" s="99"/>
      <c r="H608" s="99"/>
      <c r="I608" s="99"/>
      <c r="J608" s="99"/>
      <c r="K608" s="99"/>
      <c r="L608" s="99"/>
      <c r="M608" s="98"/>
      <c r="N608" s="99"/>
      <c r="O608" s="99"/>
      <c r="P608" s="99"/>
      <c r="Q608" s="99"/>
    </row>
    <row r="609" spans="1:17" s="97" customFormat="1">
      <c r="A609" s="94"/>
      <c r="B609" s="95"/>
      <c r="C609" s="95"/>
      <c r="D609" s="120" t="s">
        <v>1910</v>
      </c>
      <c r="G609" s="99"/>
      <c r="K609" s="99"/>
      <c r="L609" s="99"/>
      <c r="M609" s="98"/>
      <c r="N609" s="99"/>
      <c r="O609" s="99"/>
      <c r="P609" s="99" t="s">
        <v>452</v>
      </c>
      <c r="Q609" s="99" t="s">
        <v>452</v>
      </c>
    </row>
    <row r="610" spans="1:17" s="97" customFormat="1">
      <c r="A610" s="94"/>
      <c r="B610" s="95"/>
      <c r="C610" s="95"/>
      <c r="D610" s="120" t="s">
        <v>779</v>
      </c>
      <c r="G610" s="99"/>
      <c r="K610" s="99"/>
      <c r="L610" s="99"/>
      <c r="M610" s="98"/>
      <c r="N610" s="99"/>
      <c r="O610" s="99"/>
      <c r="P610" s="99"/>
      <c r="Q610" s="99"/>
    </row>
    <row r="611" spans="1:17" s="97" customFormat="1">
      <c r="A611" s="94"/>
      <c r="B611" s="95"/>
      <c r="C611" s="95"/>
      <c r="D611" s="120" t="s">
        <v>778</v>
      </c>
      <c r="E611" s="97">
        <v>85</v>
      </c>
      <c r="F611" s="97" t="s">
        <v>319</v>
      </c>
      <c r="G611" s="99">
        <v>12837.36</v>
      </c>
      <c r="J611" s="97">
        <v>1765.14</v>
      </c>
      <c r="K611" s="99">
        <v>30</v>
      </c>
      <c r="L611" s="99">
        <f>(G611+H611+J611+K611)*E611</f>
        <v>1243762.5</v>
      </c>
      <c r="M611" s="98"/>
      <c r="N611" s="99">
        <f>L611-M611*E611</f>
        <v>1243762.5</v>
      </c>
      <c r="O611" s="99">
        <f>N611/E611</f>
        <v>14632.5</v>
      </c>
      <c r="P611" s="99"/>
      <c r="Q611" s="99"/>
    </row>
    <row r="612" spans="1:17" s="97" customFormat="1" ht="9.75" customHeight="1">
      <c r="A612" s="94"/>
      <c r="B612" s="95"/>
      <c r="C612" s="95"/>
      <c r="D612" s="120"/>
      <c r="G612" s="99"/>
      <c r="K612" s="99"/>
      <c r="L612" s="99"/>
      <c r="M612" s="98"/>
      <c r="N612" s="99"/>
      <c r="O612" s="99"/>
      <c r="P612" s="99"/>
      <c r="Q612" s="99"/>
    </row>
    <row r="613" spans="1:17" s="97" customFormat="1">
      <c r="A613" s="94"/>
      <c r="B613" s="95"/>
      <c r="C613" s="95"/>
      <c r="D613" s="185" t="s">
        <v>325</v>
      </c>
      <c r="E613" s="186">
        <f>E611</f>
        <v>85</v>
      </c>
      <c r="F613" s="187"/>
      <c r="G613" s="188"/>
      <c r="H613" s="188"/>
      <c r="I613" s="188"/>
      <c r="J613" s="188"/>
      <c r="K613" s="188"/>
      <c r="L613" s="188"/>
      <c r="M613" s="189"/>
      <c r="N613" s="190">
        <f>N611</f>
        <v>1243762.5</v>
      </c>
      <c r="O613" s="190">
        <f>N613/E613</f>
        <v>14632.5</v>
      </c>
      <c r="P613" s="190">
        <f>ROUND(O613,0)</f>
        <v>14633</v>
      </c>
      <c r="Q613" s="191">
        <f>ROUND(P613*(1.0695),0)</f>
        <v>15650</v>
      </c>
    </row>
    <row r="614" spans="1:17" s="97" customFormat="1" ht="10.5" customHeight="1">
      <c r="A614" s="94"/>
      <c r="B614" s="95"/>
      <c r="C614" s="95"/>
      <c r="D614" s="103"/>
      <c r="E614" s="115"/>
      <c r="G614" s="99"/>
      <c r="H614" s="99"/>
      <c r="I614" s="99"/>
      <c r="J614" s="99"/>
      <c r="K614" s="99"/>
      <c r="L614" s="99"/>
      <c r="M614" s="98"/>
      <c r="N614" s="102"/>
      <c r="O614" s="102"/>
      <c r="P614" s="102"/>
      <c r="Q614" s="102"/>
    </row>
    <row r="615" spans="1:17" s="97" customFormat="1">
      <c r="A615" s="94">
        <v>25</v>
      </c>
      <c r="B615" s="95" t="s">
        <v>1868</v>
      </c>
      <c r="C615" s="95" t="s">
        <v>1863</v>
      </c>
      <c r="D615" s="120" t="s">
        <v>770</v>
      </c>
      <c r="E615" s="116">
        <v>3797</v>
      </c>
      <c r="F615" s="97" t="s">
        <v>319</v>
      </c>
      <c r="G615" s="99">
        <v>2946.19</v>
      </c>
      <c r="H615" s="99">
        <v>303.45999999999998</v>
      </c>
      <c r="I615" s="99"/>
      <c r="J615" s="99">
        <v>64.989999999999995</v>
      </c>
      <c r="K615" s="99">
        <f>5+45+100.94</f>
        <v>150.94</v>
      </c>
      <c r="L615" s="99">
        <f>(G615+H615+J615+K615)*E615</f>
        <v>13158807.26</v>
      </c>
      <c r="M615" s="98"/>
      <c r="N615" s="99">
        <f>L615-M615*E615</f>
        <v>13158807.26</v>
      </c>
      <c r="O615" s="99">
        <f>N615/E615</f>
        <v>3465.58</v>
      </c>
      <c r="P615" s="99"/>
      <c r="Q615" s="99"/>
    </row>
    <row r="616" spans="1:17" s="97" customFormat="1">
      <c r="A616" s="94" t="s">
        <v>52</v>
      </c>
      <c r="B616" s="95" t="s">
        <v>1869</v>
      </c>
      <c r="C616" s="95" t="s">
        <v>1871</v>
      </c>
      <c r="D616" s="120" t="s">
        <v>773</v>
      </c>
      <c r="G616" s="99"/>
      <c r="K616" s="99"/>
      <c r="L616" s="99"/>
      <c r="M616" s="98"/>
      <c r="N616" s="99"/>
      <c r="O616" s="99"/>
      <c r="P616" s="99" t="s">
        <v>452</v>
      </c>
      <c r="Q616" s="99" t="s">
        <v>452</v>
      </c>
    </row>
    <row r="617" spans="1:17" s="97" customFormat="1">
      <c r="A617" s="94"/>
      <c r="B617" s="95" t="s">
        <v>1870</v>
      </c>
      <c r="C617" s="95"/>
      <c r="D617" s="120" t="s">
        <v>771</v>
      </c>
      <c r="G617" s="99"/>
      <c r="K617" s="99"/>
      <c r="L617" s="99"/>
      <c r="M617" s="98"/>
      <c r="N617" s="99"/>
      <c r="O617" s="99"/>
      <c r="P617" s="99"/>
      <c r="Q617" s="99"/>
    </row>
    <row r="618" spans="1:17" s="97" customFormat="1">
      <c r="A618" s="94"/>
      <c r="B618" s="95"/>
      <c r="C618" s="95"/>
      <c r="D618" s="120" t="s">
        <v>772</v>
      </c>
      <c r="G618" s="99"/>
      <c r="K618" s="99"/>
      <c r="L618" s="99"/>
      <c r="M618" s="98"/>
      <c r="N618" s="99"/>
      <c r="O618" s="99"/>
      <c r="P618" s="99"/>
      <c r="Q618" s="99"/>
    </row>
    <row r="619" spans="1:17" s="97" customFormat="1">
      <c r="A619" s="94"/>
      <c r="B619" s="95"/>
      <c r="C619" s="95"/>
      <c r="D619" s="185" t="s">
        <v>325</v>
      </c>
      <c r="E619" s="186">
        <f>E615</f>
        <v>3797</v>
      </c>
      <c r="F619" s="187"/>
      <c r="G619" s="188"/>
      <c r="H619" s="188"/>
      <c r="I619" s="188"/>
      <c r="J619" s="188"/>
      <c r="K619" s="188"/>
      <c r="L619" s="188"/>
      <c r="M619" s="189"/>
      <c r="N619" s="190">
        <f>N615</f>
        <v>13158807.26</v>
      </c>
      <c r="O619" s="190">
        <f>N619/E619</f>
        <v>3465.58</v>
      </c>
      <c r="P619" s="190">
        <f>ROUND(O619,0)</f>
        <v>3466</v>
      </c>
      <c r="Q619" s="191">
        <f>ROUND(P619*(1.0695),0)</f>
        <v>3707</v>
      </c>
    </row>
    <row r="620" spans="1:17" s="97" customFormat="1" ht="12.75">
      <c r="A620" s="94"/>
      <c r="B620" s="95"/>
      <c r="C620" s="95"/>
      <c r="D620" s="103"/>
      <c r="E620" s="115"/>
      <c r="G620" s="99"/>
      <c r="H620" s="99"/>
      <c r="I620" s="99"/>
      <c r="J620" s="99"/>
      <c r="K620" s="99"/>
      <c r="L620" s="99"/>
      <c r="M620" s="98"/>
      <c r="N620" s="102"/>
      <c r="O620" s="102"/>
      <c r="P620" s="102"/>
      <c r="Q620" s="15" t="s">
        <v>1958</v>
      </c>
    </row>
    <row r="621" spans="1:17" s="193" customFormat="1">
      <c r="A621" s="193">
        <v>1</v>
      </c>
      <c r="B621" s="193">
        <v>2</v>
      </c>
      <c r="C621" s="193">
        <v>3</v>
      </c>
      <c r="D621" s="193">
        <v>4</v>
      </c>
      <c r="E621" s="193">
        <v>5</v>
      </c>
      <c r="F621" s="193">
        <v>6</v>
      </c>
      <c r="G621" s="193">
        <v>7</v>
      </c>
      <c r="H621" s="193">
        <v>8</v>
      </c>
      <c r="I621" s="193">
        <v>9</v>
      </c>
      <c r="J621" s="193">
        <v>10</v>
      </c>
      <c r="K621" s="193">
        <v>11</v>
      </c>
      <c r="L621" s="193">
        <v>12</v>
      </c>
      <c r="M621" s="193">
        <v>13</v>
      </c>
      <c r="N621" s="193">
        <v>14</v>
      </c>
      <c r="O621" s="193">
        <v>15</v>
      </c>
      <c r="P621" s="193">
        <v>16</v>
      </c>
      <c r="Q621" s="193">
        <v>17</v>
      </c>
    </row>
    <row r="622" spans="1:17" s="115" customFormat="1"/>
    <row r="623" spans="1:17" s="97" customFormat="1">
      <c r="A623" s="94" t="s">
        <v>495</v>
      </c>
      <c r="B623" s="95"/>
      <c r="C623" s="95"/>
      <c r="D623" s="120" t="s">
        <v>1909</v>
      </c>
      <c r="E623" s="116"/>
      <c r="G623" s="99"/>
      <c r="H623" s="99"/>
      <c r="I623" s="99"/>
      <c r="J623" s="99"/>
      <c r="K623" s="99"/>
      <c r="L623" s="99"/>
      <c r="M623" s="98"/>
      <c r="N623" s="99"/>
      <c r="O623" s="99"/>
      <c r="P623" s="99"/>
      <c r="Q623" s="99"/>
    </row>
    <row r="624" spans="1:17" s="97" customFormat="1">
      <c r="A624" s="94"/>
      <c r="B624" s="95"/>
      <c r="C624" s="95"/>
      <c r="D624" s="120" t="s">
        <v>1910</v>
      </c>
      <c r="G624" s="99"/>
      <c r="K624" s="99"/>
      <c r="L624" s="99"/>
      <c r="M624" s="98"/>
      <c r="N624" s="99"/>
      <c r="O624" s="99"/>
      <c r="P624" s="99" t="s">
        <v>452</v>
      </c>
      <c r="Q624" s="99" t="s">
        <v>452</v>
      </c>
    </row>
    <row r="625" spans="1:17" s="97" customFormat="1">
      <c r="A625" s="94"/>
      <c r="B625" s="95"/>
      <c r="C625" s="95"/>
      <c r="D625" s="120" t="s">
        <v>779</v>
      </c>
      <c r="G625" s="99"/>
      <c r="K625" s="99"/>
      <c r="L625" s="99"/>
      <c r="M625" s="98"/>
      <c r="N625" s="99"/>
      <c r="O625" s="99"/>
      <c r="P625" s="99"/>
      <c r="Q625" s="99"/>
    </row>
    <row r="626" spans="1:17" s="97" customFormat="1">
      <c r="A626" s="94"/>
      <c r="B626" s="95"/>
      <c r="C626" s="95"/>
      <c r="D626" s="120" t="s">
        <v>774</v>
      </c>
      <c r="E626" s="97">
        <v>1949</v>
      </c>
      <c r="F626" s="97" t="s">
        <v>319</v>
      </c>
      <c r="G626" s="99">
        <v>9605.9699999999993</v>
      </c>
      <c r="H626" s="97">
        <v>989.41</v>
      </c>
      <c r="J626" s="97">
        <v>211.91</v>
      </c>
      <c r="K626" s="99">
        <f>225+25+331.72</f>
        <v>581.72</v>
      </c>
      <c r="L626" s="99">
        <f>(G626+H626+J626+K626)*E626</f>
        <v>22197180.489999998</v>
      </c>
      <c r="M626" s="98"/>
      <c r="N626" s="99">
        <f>L626-M626*E626</f>
        <v>22197180.489999998</v>
      </c>
      <c r="O626" s="99">
        <f>N626/E626</f>
        <v>11389.009999999998</v>
      </c>
      <c r="P626" s="99"/>
      <c r="Q626" s="99"/>
    </row>
    <row r="627" spans="1:17" s="97" customFormat="1">
      <c r="A627" s="94"/>
      <c r="B627" s="95"/>
      <c r="C627" s="95"/>
      <c r="D627" s="120"/>
      <c r="G627" s="99"/>
      <c r="K627" s="99"/>
      <c r="L627" s="99"/>
      <c r="M627" s="98"/>
      <c r="N627" s="99"/>
      <c r="O627" s="99"/>
      <c r="P627" s="99"/>
      <c r="Q627" s="99"/>
    </row>
    <row r="628" spans="1:17" s="97" customFormat="1">
      <c r="A628" s="94"/>
      <c r="B628" s="95"/>
      <c r="C628" s="95"/>
      <c r="D628" s="185" t="s">
        <v>325</v>
      </c>
      <c r="E628" s="186">
        <f>SUM(E626:E626)</f>
        <v>1949</v>
      </c>
      <c r="F628" s="187"/>
      <c r="G628" s="188"/>
      <c r="H628" s="188"/>
      <c r="I628" s="188"/>
      <c r="J628" s="188"/>
      <c r="K628" s="188"/>
      <c r="L628" s="188"/>
      <c r="M628" s="189"/>
      <c r="N628" s="190">
        <f>SUM(N626:N626)</f>
        <v>22197180.489999998</v>
      </c>
      <c r="O628" s="190">
        <f>N628/E628</f>
        <v>11389.009999999998</v>
      </c>
      <c r="P628" s="190">
        <f>ROUND(O628,0)</f>
        <v>11389</v>
      </c>
      <c r="Q628" s="191">
        <f>ROUND(P628*(1.0695),0)</f>
        <v>12181</v>
      </c>
    </row>
    <row r="629" spans="1:17" s="97" customFormat="1">
      <c r="A629" s="94"/>
      <c r="B629" s="95"/>
      <c r="C629" s="95"/>
      <c r="D629" s="103"/>
      <c r="E629" s="115"/>
      <c r="G629" s="99"/>
      <c r="H629" s="99"/>
      <c r="I629" s="99"/>
      <c r="J629" s="99"/>
      <c r="K629" s="99"/>
      <c r="L629" s="99"/>
      <c r="M629" s="99"/>
      <c r="N629" s="102"/>
      <c r="O629" s="102"/>
      <c r="P629" s="102"/>
      <c r="Q629" s="102"/>
    </row>
    <row r="630" spans="1:17" s="97" customFormat="1">
      <c r="A630" s="94" t="s">
        <v>496</v>
      </c>
      <c r="B630" s="95"/>
      <c r="C630" s="95"/>
      <c r="D630" s="120" t="s">
        <v>1909</v>
      </c>
      <c r="E630" s="116"/>
      <c r="G630" s="99"/>
      <c r="H630" s="99"/>
      <c r="I630" s="99"/>
      <c r="J630" s="99"/>
      <c r="K630" s="99"/>
      <c r="L630" s="99"/>
      <c r="M630" s="98"/>
      <c r="N630" s="99"/>
      <c r="O630" s="99"/>
      <c r="P630" s="99"/>
      <c r="Q630" s="99"/>
    </row>
    <row r="631" spans="1:17" s="97" customFormat="1">
      <c r="A631" s="94"/>
      <c r="B631" s="95"/>
      <c r="C631" s="95"/>
      <c r="D631" s="120" t="s">
        <v>1910</v>
      </c>
      <c r="G631" s="99"/>
      <c r="K631" s="99"/>
      <c r="L631" s="99"/>
      <c r="M631" s="98"/>
      <c r="N631" s="99"/>
      <c r="O631" s="99"/>
      <c r="P631" s="99" t="s">
        <v>452</v>
      </c>
      <c r="Q631" s="99" t="s">
        <v>452</v>
      </c>
    </row>
    <row r="632" spans="1:17" s="97" customFormat="1">
      <c r="A632" s="94"/>
      <c r="B632" s="95"/>
      <c r="C632" s="95"/>
      <c r="D632" s="120" t="s">
        <v>779</v>
      </c>
      <c r="G632" s="99"/>
      <c r="K632" s="99"/>
      <c r="L632" s="99"/>
      <c r="M632" s="98"/>
      <c r="N632" s="99"/>
      <c r="O632" s="99"/>
      <c r="P632" s="99"/>
      <c r="Q632" s="99"/>
    </row>
    <row r="633" spans="1:17" s="97" customFormat="1">
      <c r="A633" s="94"/>
      <c r="B633" s="95"/>
      <c r="C633" s="95"/>
      <c r="D633" s="120" t="s">
        <v>776</v>
      </c>
      <c r="E633" s="97">
        <v>991</v>
      </c>
      <c r="F633" s="97" t="s">
        <v>319</v>
      </c>
      <c r="G633" s="99">
        <v>9992.07</v>
      </c>
      <c r="H633" s="97">
        <v>1029.18</v>
      </c>
      <c r="J633" s="97">
        <v>220.43</v>
      </c>
      <c r="K633" s="99">
        <f>225+25+344.75</f>
        <v>594.75</v>
      </c>
      <c r="L633" s="99">
        <f>(G633+H633+J633+K633)*E633</f>
        <v>11729902.130000001</v>
      </c>
      <c r="M633" s="98"/>
      <c r="N633" s="99">
        <f>L633-M633*E633</f>
        <v>11729902.130000001</v>
      </c>
      <c r="O633" s="99">
        <f>N633/E633</f>
        <v>11836.43</v>
      </c>
      <c r="P633" s="99"/>
      <c r="Q633" s="99"/>
    </row>
    <row r="634" spans="1:17" s="97" customFormat="1">
      <c r="A634" s="94"/>
      <c r="B634" s="95"/>
      <c r="C634" s="95"/>
      <c r="D634" s="120"/>
      <c r="G634" s="99"/>
      <c r="K634" s="99"/>
      <c r="L634" s="99"/>
      <c r="M634" s="98"/>
      <c r="N634" s="99"/>
      <c r="O634" s="99"/>
      <c r="P634" s="99"/>
      <c r="Q634" s="99"/>
    </row>
    <row r="635" spans="1:17" s="97" customFormat="1">
      <c r="A635" s="94"/>
      <c r="B635" s="95"/>
      <c r="C635" s="95"/>
      <c r="D635" s="185" t="s">
        <v>325</v>
      </c>
      <c r="E635" s="186">
        <f>SUM(E633:E633)</f>
        <v>991</v>
      </c>
      <c r="F635" s="187"/>
      <c r="G635" s="188"/>
      <c r="H635" s="188"/>
      <c r="I635" s="188"/>
      <c r="J635" s="188"/>
      <c r="K635" s="188"/>
      <c r="L635" s="188"/>
      <c r="M635" s="189"/>
      <c r="N635" s="190">
        <f>SUM(N633:N633)</f>
        <v>11729902.130000001</v>
      </c>
      <c r="O635" s="190">
        <f>N635/E635</f>
        <v>11836.43</v>
      </c>
      <c r="P635" s="190">
        <f>ROUND(O635,0)</f>
        <v>11836</v>
      </c>
      <c r="Q635" s="191">
        <f>ROUND(P635*(1.0695),0)</f>
        <v>12659</v>
      </c>
    </row>
    <row r="636" spans="1:17" s="97" customFormat="1" ht="12.75">
      <c r="A636" s="94"/>
      <c r="B636" s="95"/>
      <c r="C636" s="95"/>
      <c r="D636" s="103"/>
      <c r="E636" s="115"/>
      <c r="G636" s="99"/>
      <c r="H636" s="99"/>
      <c r="I636" s="99"/>
      <c r="J636" s="99"/>
      <c r="K636" s="99"/>
      <c r="L636" s="99"/>
      <c r="M636" s="98"/>
      <c r="N636" s="102"/>
      <c r="O636" s="102"/>
      <c r="P636" s="102"/>
      <c r="Q636" s="130"/>
    </row>
    <row r="637" spans="1:17" s="97" customFormat="1">
      <c r="A637" s="94" t="s">
        <v>182</v>
      </c>
      <c r="B637" s="95"/>
      <c r="C637" s="95"/>
      <c r="D637" s="120" t="s">
        <v>1909</v>
      </c>
      <c r="E637" s="116"/>
      <c r="G637" s="99"/>
      <c r="H637" s="99"/>
      <c r="I637" s="99"/>
      <c r="J637" s="99"/>
      <c r="K637" s="99"/>
      <c r="L637" s="99"/>
      <c r="M637" s="98"/>
      <c r="N637" s="99"/>
      <c r="O637" s="99"/>
      <c r="P637" s="99"/>
      <c r="Q637" s="99"/>
    </row>
    <row r="638" spans="1:17" s="97" customFormat="1">
      <c r="A638" s="94"/>
      <c r="B638" s="95"/>
      <c r="C638" s="95"/>
      <c r="D638" s="120" t="s">
        <v>1910</v>
      </c>
      <c r="G638" s="99"/>
      <c r="K638" s="99"/>
      <c r="L638" s="99"/>
      <c r="M638" s="98"/>
      <c r="N638" s="99"/>
      <c r="O638" s="99"/>
      <c r="P638" s="99" t="s">
        <v>452</v>
      </c>
      <c r="Q638" s="99" t="s">
        <v>452</v>
      </c>
    </row>
    <row r="639" spans="1:17" s="97" customFormat="1">
      <c r="A639" s="94"/>
      <c r="B639" s="95"/>
      <c r="C639" s="95"/>
      <c r="D639" s="120" t="s">
        <v>779</v>
      </c>
      <c r="G639" s="99"/>
      <c r="K639" s="99"/>
      <c r="L639" s="99"/>
      <c r="M639" s="98"/>
      <c r="N639" s="99"/>
      <c r="O639" s="99"/>
      <c r="P639" s="99"/>
      <c r="Q639" s="99"/>
    </row>
    <row r="640" spans="1:17" s="97" customFormat="1">
      <c r="A640" s="94"/>
      <c r="B640" s="95"/>
      <c r="C640" s="95"/>
      <c r="D640" s="120" t="s">
        <v>777</v>
      </c>
      <c r="E640" s="97">
        <v>282</v>
      </c>
      <c r="F640" s="97" t="s">
        <v>319</v>
      </c>
      <c r="G640" s="99">
        <v>10059.39</v>
      </c>
      <c r="H640" s="97">
        <v>1036.1199999999999</v>
      </c>
      <c r="J640" s="97">
        <v>221.91</v>
      </c>
      <c r="K640" s="99">
        <f>225+25+347.02</f>
        <v>597.02</v>
      </c>
      <c r="L640" s="99">
        <f>(G640+H640+J640+K640)*E640</f>
        <v>3359872.0799999996</v>
      </c>
      <c r="M640" s="98"/>
      <c r="N640" s="99">
        <f>L640-M640*E640</f>
        <v>3359872.0799999996</v>
      </c>
      <c r="O640" s="99">
        <f>N640/E640</f>
        <v>11914.439999999999</v>
      </c>
      <c r="P640" s="99"/>
      <c r="Q640" s="99"/>
    </row>
    <row r="641" spans="1:17" s="97" customFormat="1">
      <c r="A641" s="94"/>
      <c r="B641" s="95"/>
      <c r="C641" s="95"/>
      <c r="D641" s="120"/>
      <c r="G641" s="99"/>
      <c r="K641" s="99"/>
      <c r="L641" s="99"/>
      <c r="M641" s="98"/>
      <c r="N641" s="99"/>
      <c r="O641" s="99"/>
      <c r="P641" s="99"/>
      <c r="Q641" s="99"/>
    </row>
    <row r="642" spans="1:17" s="97" customFormat="1">
      <c r="A642" s="94"/>
      <c r="B642" s="95"/>
      <c r="C642" s="95"/>
      <c r="D642" s="185" t="s">
        <v>325</v>
      </c>
      <c r="E642" s="186">
        <f>E640</f>
        <v>282</v>
      </c>
      <c r="F642" s="187"/>
      <c r="G642" s="188"/>
      <c r="H642" s="188"/>
      <c r="I642" s="188"/>
      <c r="J642" s="188"/>
      <c r="K642" s="188"/>
      <c r="L642" s="188"/>
      <c r="M642" s="189"/>
      <c r="N642" s="190">
        <f>N640</f>
        <v>3359872.0799999996</v>
      </c>
      <c r="O642" s="190">
        <f>N642/E642</f>
        <v>11914.439999999999</v>
      </c>
      <c r="P642" s="190">
        <f>ROUND(O642,0)</f>
        <v>11914</v>
      </c>
      <c r="Q642" s="191">
        <f>ROUND(P642*(1.0695),0)</f>
        <v>12742</v>
      </c>
    </row>
    <row r="643" spans="1:17" s="97" customFormat="1">
      <c r="A643" s="94"/>
      <c r="B643" s="95"/>
      <c r="C643" s="95"/>
      <c r="D643" s="103"/>
      <c r="E643" s="115"/>
      <c r="G643" s="99"/>
      <c r="H643" s="99"/>
      <c r="I643" s="99"/>
      <c r="J643" s="99"/>
      <c r="K643" s="99"/>
      <c r="L643" s="99"/>
      <c r="M643" s="98"/>
      <c r="N643" s="102"/>
      <c r="O643" s="102"/>
      <c r="P643" s="102"/>
      <c r="Q643" s="102"/>
    </row>
    <row r="644" spans="1:17" s="97" customFormat="1">
      <c r="A644" s="94" t="s">
        <v>497</v>
      </c>
      <c r="B644" s="95"/>
      <c r="C644" s="95"/>
      <c r="D644" s="120" t="s">
        <v>1911</v>
      </c>
      <c r="E644" s="116"/>
      <c r="G644" s="99"/>
      <c r="H644" s="99"/>
      <c r="I644" s="99"/>
      <c r="J644" s="99"/>
      <c r="K644" s="99"/>
      <c r="L644" s="99"/>
      <c r="M644" s="98"/>
      <c r="N644" s="99"/>
      <c r="O644" s="99"/>
      <c r="P644" s="99"/>
      <c r="Q644" s="99"/>
    </row>
    <row r="645" spans="1:17" s="97" customFormat="1">
      <c r="A645" s="94"/>
      <c r="B645" s="95"/>
      <c r="C645" s="95"/>
      <c r="D645" s="120" t="s">
        <v>1912</v>
      </c>
      <c r="G645" s="99"/>
      <c r="K645" s="99"/>
      <c r="L645" s="99"/>
      <c r="M645" s="98"/>
      <c r="N645" s="99"/>
      <c r="O645" s="99"/>
      <c r="P645" s="99" t="s">
        <v>452</v>
      </c>
      <c r="Q645" s="99" t="s">
        <v>452</v>
      </c>
    </row>
    <row r="646" spans="1:17" s="97" customFormat="1">
      <c r="A646" s="94"/>
      <c r="B646" s="95"/>
      <c r="C646" s="95"/>
      <c r="D646" s="120" t="s">
        <v>1913</v>
      </c>
      <c r="G646" s="99"/>
      <c r="K646" s="99"/>
      <c r="L646" s="99"/>
      <c r="M646" s="98"/>
      <c r="N646" s="99"/>
      <c r="O646" s="99"/>
      <c r="P646" s="99"/>
      <c r="Q646" s="99"/>
    </row>
    <row r="647" spans="1:17" s="97" customFormat="1">
      <c r="A647" s="94"/>
      <c r="B647" s="95"/>
      <c r="C647" s="95"/>
      <c r="D647" s="103" t="s">
        <v>1873</v>
      </c>
      <c r="G647" s="99"/>
      <c r="K647" s="99"/>
      <c r="L647" s="99"/>
      <c r="M647" s="98"/>
      <c r="N647" s="99"/>
      <c r="O647" s="99"/>
      <c r="P647" s="99"/>
      <c r="Q647" s="99"/>
    </row>
    <row r="648" spans="1:17" s="97" customFormat="1">
      <c r="A648" s="94"/>
      <c r="B648" s="95"/>
      <c r="C648" s="95"/>
      <c r="D648" s="280" t="s">
        <v>743</v>
      </c>
      <c r="E648" s="97">
        <v>695</v>
      </c>
      <c r="G648" s="99">
        <v>4751.01</v>
      </c>
      <c r="H648" s="97">
        <v>489.35</v>
      </c>
      <c r="J648" s="97">
        <v>104.81</v>
      </c>
      <c r="K648" s="99">
        <f>45+5+161.86</f>
        <v>211.86</v>
      </c>
      <c r="L648" s="99">
        <f>(G648+H648+J648+K648)*E648</f>
        <v>3862135.8500000006</v>
      </c>
      <c r="M648" s="98"/>
      <c r="N648" s="99">
        <f>L648-M648*E648</f>
        <v>3862135.8500000006</v>
      </c>
      <c r="O648" s="99">
        <f>N648/E648</f>
        <v>5557.0300000000007</v>
      </c>
      <c r="P648" s="99"/>
      <c r="Q648" s="99"/>
    </row>
    <row r="649" spans="1:17" s="97" customFormat="1">
      <c r="A649" s="94"/>
      <c r="B649" s="95"/>
      <c r="C649" s="95"/>
      <c r="D649" s="120" t="s">
        <v>746</v>
      </c>
      <c r="E649" s="97">
        <v>8</v>
      </c>
      <c r="G649" s="99">
        <v>4751.01</v>
      </c>
      <c r="H649" s="97">
        <v>489.35</v>
      </c>
      <c r="J649" s="97">
        <v>104.81</v>
      </c>
      <c r="K649" s="99">
        <f t="shared" ref="K649:K657" si="18">45+5+161.86</f>
        <v>211.86</v>
      </c>
      <c r="L649" s="99">
        <f t="shared" ref="L649:L657" si="19">(G649+H649+J649+K649)*E649</f>
        <v>44456.240000000005</v>
      </c>
      <c r="M649" s="98"/>
      <c r="N649" s="99">
        <f t="shared" ref="N649:N657" si="20">L649-M649*E649</f>
        <v>44456.240000000005</v>
      </c>
      <c r="O649" s="99">
        <f t="shared" ref="O649:O657" si="21">N649/E649</f>
        <v>5557.0300000000007</v>
      </c>
      <c r="P649" s="99"/>
      <c r="Q649" s="99"/>
    </row>
    <row r="650" spans="1:17" s="97" customFormat="1">
      <c r="A650" s="94"/>
      <c r="B650" s="95"/>
      <c r="C650" s="95"/>
      <c r="D650" s="120" t="s">
        <v>748</v>
      </c>
      <c r="E650" s="97">
        <v>259</v>
      </c>
      <c r="G650" s="99">
        <v>4751.01</v>
      </c>
      <c r="H650" s="97">
        <v>489.35</v>
      </c>
      <c r="J650" s="97">
        <v>104.81</v>
      </c>
      <c r="K650" s="99">
        <f t="shared" si="18"/>
        <v>211.86</v>
      </c>
      <c r="L650" s="99">
        <f t="shared" si="19"/>
        <v>1439270.7700000003</v>
      </c>
      <c r="M650" s="98"/>
      <c r="N650" s="99">
        <f t="shared" si="20"/>
        <v>1439270.7700000003</v>
      </c>
      <c r="O650" s="99">
        <f t="shared" si="21"/>
        <v>5557.0300000000007</v>
      </c>
      <c r="P650" s="99"/>
      <c r="Q650" s="99"/>
    </row>
    <row r="651" spans="1:17" s="97" customFormat="1">
      <c r="A651" s="94"/>
      <c r="B651" s="95"/>
      <c r="C651" s="95"/>
      <c r="D651" s="120" t="s">
        <v>1872</v>
      </c>
      <c r="E651" s="97">
        <v>9</v>
      </c>
      <c r="G651" s="99">
        <v>4751.01</v>
      </c>
      <c r="H651" s="97">
        <v>489.35</v>
      </c>
      <c r="J651" s="97">
        <v>104.81</v>
      </c>
      <c r="K651" s="99">
        <f t="shared" si="18"/>
        <v>211.86</v>
      </c>
      <c r="L651" s="99">
        <f t="shared" si="19"/>
        <v>50013.270000000004</v>
      </c>
      <c r="M651" s="98"/>
      <c r="N651" s="99">
        <f t="shared" si="20"/>
        <v>50013.270000000004</v>
      </c>
      <c r="O651" s="99">
        <f t="shared" si="21"/>
        <v>5557.0300000000007</v>
      </c>
      <c r="P651" s="99"/>
      <c r="Q651" s="99"/>
    </row>
    <row r="652" spans="1:17" s="97" customFormat="1">
      <c r="A652" s="94"/>
      <c r="B652" s="95"/>
      <c r="C652" s="95"/>
      <c r="D652" s="120" t="s">
        <v>750</v>
      </c>
      <c r="E652" s="97">
        <v>206</v>
      </c>
      <c r="G652" s="99">
        <v>4751.01</v>
      </c>
      <c r="H652" s="97">
        <v>489.35</v>
      </c>
      <c r="J652" s="97">
        <v>104.81</v>
      </c>
      <c r="K652" s="99">
        <f t="shared" si="18"/>
        <v>211.86</v>
      </c>
      <c r="L652" s="99">
        <f t="shared" si="19"/>
        <v>1144748.1800000002</v>
      </c>
      <c r="M652" s="98"/>
      <c r="N652" s="99">
        <f t="shared" si="20"/>
        <v>1144748.1800000002</v>
      </c>
      <c r="O652" s="99">
        <f t="shared" si="21"/>
        <v>5557.0300000000007</v>
      </c>
      <c r="P652" s="99"/>
      <c r="Q652" s="99"/>
    </row>
    <row r="653" spans="1:17" s="97" customFormat="1">
      <c r="A653" s="94"/>
      <c r="B653" s="95"/>
      <c r="C653" s="95"/>
      <c r="D653" s="120" t="s">
        <v>780</v>
      </c>
      <c r="E653" s="97">
        <v>54</v>
      </c>
      <c r="G653" s="99">
        <v>4751.01</v>
      </c>
      <c r="H653" s="97">
        <v>489.35</v>
      </c>
      <c r="J653" s="97">
        <v>104.81</v>
      </c>
      <c r="K653" s="99">
        <f t="shared" si="18"/>
        <v>211.86</v>
      </c>
      <c r="L653" s="99">
        <f t="shared" si="19"/>
        <v>300079.62000000005</v>
      </c>
      <c r="M653" s="98"/>
      <c r="N653" s="99">
        <f t="shared" si="20"/>
        <v>300079.62000000005</v>
      </c>
      <c r="O653" s="99">
        <f t="shared" si="21"/>
        <v>5557.0300000000007</v>
      </c>
      <c r="P653" s="99"/>
      <c r="Q653" s="99"/>
    </row>
    <row r="654" spans="1:17" s="97" customFormat="1">
      <c r="A654" s="94"/>
      <c r="B654" s="95"/>
      <c r="C654" s="95"/>
      <c r="D654" s="120" t="s">
        <v>782</v>
      </c>
      <c r="E654" s="97">
        <v>24</v>
      </c>
      <c r="G654" s="99">
        <v>4751.01</v>
      </c>
      <c r="H654" s="97">
        <v>489.35</v>
      </c>
      <c r="J654" s="97">
        <v>104.81</v>
      </c>
      <c r="K654" s="99">
        <f t="shared" si="18"/>
        <v>211.86</v>
      </c>
      <c r="L654" s="99">
        <f t="shared" si="19"/>
        <v>133368.72000000003</v>
      </c>
      <c r="M654" s="98"/>
      <c r="N654" s="99">
        <f t="shared" si="20"/>
        <v>133368.72000000003</v>
      </c>
      <c r="O654" s="99">
        <f t="shared" si="21"/>
        <v>5557.0300000000016</v>
      </c>
      <c r="P654" s="99"/>
      <c r="Q654" s="99"/>
    </row>
    <row r="655" spans="1:17" s="97" customFormat="1">
      <c r="A655" s="94"/>
      <c r="B655" s="95"/>
      <c r="C655" s="95"/>
      <c r="D655" s="120" t="s">
        <v>781</v>
      </c>
      <c r="E655" s="97">
        <v>31</v>
      </c>
      <c r="G655" s="99">
        <v>4751.01</v>
      </c>
      <c r="H655" s="97">
        <v>489.35</v>
      </c>
      <c r="J655" s="97">
        <v>104.81</v>
      </c>
      <c r="K655" s="99">
        <f t="shared" si="18"/>
        <v>211.86</v>
      </c>
      <c r="L655" s="99">
        <f t="shared" si="19"/>
        <v>172267.93000000002</v>
      </c>
      <c r="M655" s="98"/>
      <c r="N655" s="99">
        <f t="shared" si="20"/>
        <v>172267.93000000002</v>
      </c>
      <c r="O655" s="99">
        <f t="shared" si="21"/>
        <v>5557.0300000000007</v>
      </c>
      <c r="P655" s="99"/>
      <c r="Q655" s="99"/>
    </row>
    <row r="656" spans="1:17" s="97" customFormat="1">
      <c r="A656" s="94"/>
      <c r="B656" s="95"/>
      <c r="C656" s="95"/>
      <c r="D656" s="120" t="s">
        <v>784</v>
      </c>
      <c r="E656" s="97">
        <v>5</v>
      </c>
      <c r="G656" s="99">
        <v>4751.01</v>
      </c>
      <c r="H656" s="97">
        <v>489.35</v>
      </c>
      <c r="J656" s="97">
        <v>104.81</v>
      </c>
      <c r="K656" s="99">
        <f t="shared" si="18"/>
        <v>211.86</v>
      </c>
      <c r="L656" s="99">
        <f t="shared" si="19"/>
        <v>27785.15</v>
      </c>
      <c r="M656" s="98"/>
      <c r="N656" s="99">
        <f t="shared" si="20"/>
        <v>27785.15</v>
      </c>
      <c r="O656" s="99">
        <f t="shared" si="21"/>
        <v>5557.0300000000007</v>
      </c>
      <c r="P656" s="99"/>
      <c r="Q656" s="99"/>
    </row>
    <row r="657" spans="1:17" s="97" customFormat="1">
      <c r="A657" s="94"/>
      <c r="B657" s="95"/>
      <c r="C657" s="95"/>
      <c r="D657" s="120" t="s">
        <v>785</v>
      </c>
      <c r="E657" s="97">
        <v>3</v>
      </c>
      <c r="G657" s="99">
        <v>4751.01</v>
      </c>
      <c r="H657" s="97">
        <v>489.35</v>
      </c>
      <c r="J657" s="97">
        <v>104.81</v>
      </c>
      <c r="K657" s="99">
        <f t="shared" si="18"/>
        <v>211.86</v>
      </c>
      <c r="L657" s="99">
        <f t="shared" si="19"/>
        <v>16671.090000000004</v>
      </c>
      <c r="M657" s="98"/>
      <c r="N657" s="99">
        <f t="shared" si="20"/>
        <v>16671.090000000004</v>
      </c>
      <c r="O657" s="99">
        <f t="shared" si="21"/>
        <v>5557.0300000000016</v>
      </c>
      <c r="P657" s="99"/>
      <c r="Q657" s="99"/>
    </row>
    <row r="658" spans="1:17" s="97" customFormat="1" ht="9.75" customHeight="1">
      <c r="A658" s="94"/>
      <c r="B658" s="95"/>
      <c r="C658" s="95"/>
      <c r="D658" s="120"/>
      <c r="G658" s="99"/>
      <c r="K658" s="99"/>
      <c r="L658" s="99"/>
      <c r="M658" s="98"/>
      <c r="N658" s="99"/>
      <c r="O658" s="99"/>
      <c r="P658" s="99"/>
      <c r="Q658" s="99"/>
    </row>
    <row r="659" spans="1:17" s="97" customFormat="1">
      <c r="A659" s="94"/>
      <c r="B659" s="95"/>
      <c r="C659" s="95"/>
      <c r="D659" s="103" t="s">
        <v>1874</v>
      </c>
      <c r="G659" s="99"/>
      <c r="K659" s="99"/>
      <c r="L659" s="99"/>
      <c r="M659" s="98"/>
      <c r="N659" s="99"/>
      <c r="O659" s="99"/>
      <c r="P659" s="99"/>
      <c r="Q659" s="99"/>
    </row>
    <row r="660" spans="1:17" s="97" customFormat="1">
      <c r="A660" s="94"/>
      <c r="B660" s="95"/>
      <c r="C660" s="95"/>
      <c r="D660" s="120" t="s">
        <v>760</v>
      </c>
      <c r="E660" s="97">
        <v>3</v>
      </c>
      <c r="G660" s="99">
        <v>4751.01</v>
      </c>
      <c r="H660" s="97">
        <v>489.35</v>
      </c>
      <c r="J660" s="97">
        <v>104.81</v>
      </c>
      <c r="K660" s="99">
        <f t="shared" ref="K660:K664" si="22">45+5+161.86</f>
        <v>211.86</v>
      </c>
      <c r="L660" s="99">
        <f t="shared" ref="L660:L664" si="23">(G660+H660+J660+K660)*E660</f>
        <v>16671.090000000004</v>
      </c>
      <c r="M660" s="98"/>
      <c r="N660" s="99">
        <f t="shared" ref="N660:N664" si="24">L660-M660*E660</f>
        <v>16671.090000000004</v>
      </c>
      <c r="O660" s="99">
        <f t="shared" ref="O660:O664" si="25">N660/E660</f>
        <v>5557.0300000000016</v>
      </c>
      <c r="P660" s="99"/>
      <c r="Q660" s="99"/>
    </row>
    <row r="661" spans="1:17" s="97" customFormat="1">
      <c r="A661" s="94"/>
      <c r="B661" s="95"/>
      <c r="C661" s="95"/>
      <c r="D661" s="120" t="s">
        <v>753</v>
      </c>
      <c r="E661" s="97">
        <v>2</v>
      </c>
      <c r="G661" s="99">
        <v>4751.01</v>
      </c>
      <c r="H661" s="97">
        <v>489.35</v>
      </c>
      <c r="J661" s="97">
        <v>104.81</v>
      </c>
      <c r="K661" s="99">
        <f t="shared" si="22"/>
        <v>211.86</v>
      </c>
      <c r="L661" s="99">
        <f t="shared" si="23"/>
        <v>11114.060000000001</v>
      </c>
      <c r="M661" s="98"/>
      <c r="N661" s="99">
        <f t="shared" si="24"/>
        <v>11114.060000000001</v>
      </c>
      <c r="O661" s="99">
        <f t="shared" si="25"/>
        <v>5557.0300000000007</v>
      </c>
      <c r="P661" s="99"/>
      <c r="Q661" s="99"/>
    </row>
    <row r="662" spans="1:17" s="97" customFormat="1">
      <c r="A662" s="94"/>
      <c r="B662" s="95"/>
      <c r="C662" s="95"/>
      <c r="D662" s="120" t="s">
        <v>783</v>
      </c>
      <c r="E662" s="97">
        <v>8</v>
      </c>
      <c r="G662" s="99">
        <v>4751.01</v>
      </c>
      <c r="H662" s="97">
        <v>489.35</v>
      </c>
      <c r="J662" s="97">
        <v>104.81</v>
      </c>
      <c r="K662" s="99">
        <f t="shared" si="22"/>
        <v>211.86</v>
      </c>
      <c r="L662" s="99">
        <f t="shared" si="23"/>
        <v>44456.240000000005</v>
      </c>
      <c r="M662" s="98"/>
      <c r="N662" s="99">
        <f t="shared" si="24"/>
        <v>44456.240000000005</v>
      </c>
      <c r="O662" s="99">
        <f t="shared" si="25"/>
        <v>5557.0300000000007</v>
      </c>
      <c r="P662" s="99"/>
      <c r="Q662" s="99"/>
    </row>
    <row r="663" spans="1:17" s="97" customFormat="1">
      <c r="A663" s="94"/>
      <c r="B663" s="95"/>
      <c r="C663" s="95"/>
      <c r="D663" s="120" t="s">
        <v>786</v>
      </c>
      <c r="E663" s="97">
        <v>2</v>
      </c>
      <c r="G663" s="99">
        <v>4751.01</v>
      </c>
      <c r="H663" s="97">
        <v>489.35</v>
      </c>
      <c r="J663" s="97">
        <v>104.81</v>
      </c>
      <c r="K663" s="99">
        <f t="shared" si="22"/>
        <v>211.86</v>
      </c>
      <c r="L663" s="99">
        <f t="shared" si="23"/>
        <v>11114.060000000001</v>
      </c>
      <c r="M663" s="98"/>
      <c r="N663" s="99">
        <f t="shared" si="24"/>
        <v>11114.060000000001</v>
      </c>
      <c r="O663" s="99">
        <f t="shared" si="25"/>
        <v>5557.0300000000007</v>
      </c>
      <c r="P663" s="99"/>
      <c r="Q663" s="99"/>
    </row>
    <row r="664" spans="1:17" s="97" customFormat="1">
      <c r="A664" s="94"/>
      <c r="B664" s="95"/>
      <c r="C664" s="95"/>
      <c r="D664" s="120" t="s">
        <v>787</v>
      </c>
      <c r="E664" s="97">
        <v>10</v>
      </c>
      <c r="G664" s="99">
        <v>4751.01</v>
      </c>
      <c r="H664" s="97">
        <v>489.35</v>
      </c>
      <c r="J664" s="97">
        <v>104.81</v>
      </c>
      <c r="K664" s="99">
        <f t="shared" si="22"/>
        <v>211.86</v>
      </c>
      <c r="L664" s="99">
        <f t="shared" si="23"/>
        <v>55570.3</v>
      </c>
      <c r="M664" s="98"/>
      <c r="N664" s="99">
        <f t="shared" si="24"/>
        <v>55570.3</v>
      </c>
      <c r="O664" s="99">
        <f t="shared" si="25"/>
        <v>5557.0300000000007</v>
      </c>
      <c r="P664" s="99"/>
      <c r="Q664" s="99"/>
    </row>
    <row r="665" spans="1:17" s="97" customFormat="1" ht="7.5" customHeight="1">
      <c r="A665" s="94"/>
      <c r="B665" s="95"/>
      <c r="C665" s="95"/>
      <c r="D665" s="120"/>
      <c r="G665" s="99"/>
      <c r="K665" s="99"/>
      <c r="L665" s="99"/>
      <c r="M665" s="98"/>
      <c r="N665" s="99"/>
      <c r="O665" s="99"/>
      <c r="P665" s="99"/>
      <c r="Q665" s="99"/>
    </row>
    <row r="666" spans="1:17" s="97" customFormat="1" ht="12" customHeight="1">
      <c r="A666" s="94"/>
      <c r="B666" s="95"/>
      <c r="C666" s="95"/>
      <c r="D666" s="103" t="s">
        <v>1875</v>
      </c>
      <c r="G666" s="99"/>
      <c r="K666" s="99"/>
      <c r="L666" s="99"/>
      <c r="M666" s="98"/>
      <c r="N666" s="99"/>
      <c r="O666" s="99"/>
      <c r="P666" s="99"/>
      <c r="Q666" s="99"/>
    </row>
    <row r="667" spans="1:17" s="97" customFormat="1">
      <c r="A667" s="94"/>
      <c r="B667" s="95"/>
      <c r="C667" s="95"/>
      <c r="D667" s="120" t="s">
        <v>780</v>
      </c>
      <c r="E667" s="97">
        <v>3</v>
      </c>
      <c r="G667" s="99">
        <v>4751.01</v>
      </c>
      <c r="H667" s="97">
        <v>489.35</v>
      </c>
      <c r="J667" s="97">
        <v>104.81</v>
      </c>
      <c r="K667" s="99">
        <f t="shared" ref="K667:K668" si="26">45+5+161.86</f>
        <v>211.86</v>
      </c>
      <c r="L667" s="99">
        <f t="shared" ref="L667:L668" si="27">(G667+H667+J667+K667)*E667</f>
        <v>16671.090000000004</v>
      </c>
      <c r="M667" s="98"/>
      <c r="N667" s="99">
        <f t="shared" ref="N667:N668" si="28">L667-M667*E667</f>
        <v>16671.090000000004</v>
      </c>
      <c r="O667" s="99">
        <f t="shared" ref="O667:O668" si="29">N667/E667</f>
        <v>5557.0300000000016</v>
      </c>
      <c r="P667" s="99"/>
      <c r="Q667" s="99"/>
    </row>
    <row r="668" spans="1:17" s="97" customFormat="1">
      <c r="A668" s="94"/>
      <c r="B668" s="95"/>
      <c r="C668" s="95"/>
      <c r="D668" s="120" t="s">
        <v>781</v>
      </c>
      <c r="E668" s="97">
        <v>1</v>
      </c>
      <c r="G668" s="99">
        <v>4751.01</v>
      </c>
      <c r="H668" s="97">
        <v>489.35</v>
      </c>
      <c r="J668" s="97">
        <v>104.81</v>
      </c>
      <c r="K668" s="99">
        <f t="shared" si="26"/>
        <v>211.86</v>
      </c>
      <c r="L668" s="99">
        <f t="shared" si="27"/>
        <v>5557.0300000000007</v>
      </c>
      <c r="M668" s="98"/>
      <c r="N668" s="99">
        <f t="shared" si="28"/>
        <v>5557.0300000000007</v>
      </c>
      <c r="O668" s="99">
        <f t="shared" si="29"/>
        <v>5557.0300000000007</v>
      </c>
      <c r="P668" s="99"/>
      <c r="Q668" s="99"/>
    </row>
    <row r="669" spans="1:17" s="97" customFormat="1" ht="8.25" customHeight="1">
      <c r="A669" s="94"/>
      <c r="B669" s="95"/>
      <c r="C669" s="95"/>
      <c r="D669" s="120"/>
      <c r="G669" s="99"/>
      <c r="K669" s="99"/>
      <c r="L669" s="99"/>
      <c r="M669" s="98"/>
      <c r="N669" s="99"/>
      <c r="O669" s="99"/>
      <c r="P669" s="99"/>
      <c r="Q669" s="99"/>
    </row>
    <row r="670" spans="1:17" s="97" customFormat="1">
      <c r="A670" s="94"/>
      <c r="B670" s="95"/>
      <c r="C670" s="95"/>
      <c r="D670" s="103" t="s">
        <v>1876</v>
      </c>
      <c r="G670" s="99"/>
      <c r="K670" s="99"/>
      <c r="L670" s="99"/>
      <c r="M670" s="98"/>
      <c r="N670" s="99"/>
      <c r="O670" s="99"/>
      <c r="P670" s="99"/>
      <c r="Q670" s="99"/>
    </row>
    <row r="671" spans="1:17" s="97" customFormat="1">
      <c r="A671" s="94"/>
      <c r="B671" s="95"/>
      <c r="C671" s="95"/>
      <c r="D671" s="120" t="s">
        <v>753</v>
      </c>
      <c r="E671" s="97">
        <v>7</v>
      </c>
      <c r="G671" s="99">
        <v>4751.01</v>
      </c>
      <c r="H671" s="97">
        <v>489.35</v>
      </c>
      <c r="J671" s="97">
        <v>104.81</v>
      </c>
      <c r="K671" s="99">
        <f t="shared" ref="K671" si="30">45+5+161.86</f>
        <v>211.86</v>
      </c>
      <c r="L671" s="99">
        <f t="shared" ref="L671" si="31">(G671+H671+J671+K671)*E671</f>
        <v>38899.210000000006</v>
      </c>
      <c r="M671" s="98"/>
      <c r="N671" s="99">
        <f t="shared" ref="N671" si="32">L671-M671*E671</f>
        <v>38899.210000000006</v>
      </c>
      <c r="O671" s="99">
        <f t="shared" ref="O671" si="33">N671/E671</f>
        <v>5557.0300000000007</v>
      </c>
      <c r="P671" s="99"/>
      <c r="Q671" s="99"/>
    </row>
    <row r="672" spans="1:17" s="97" customFormat="1" ht="9" customHeight="1">
      <c r="A672" s="94"/>
      <c r="B672" s="95"/>
      <c r="C672" s="95"/>
      <c r="D672" s="120"/>
      <c r="G672" s="99"/>
      <c r="K672" s="99"/>
      <c r="L672" s="99"/>
      <c r="M672" s="98"/>
      <c r="N672" s="99"/>
      <c r="O672" s="99"/>
      <c r="P672" s="99"/>
      <c r="Q672" s="99"/>
    </row>
    <row r="673" spans="1:17" s="97" customFormat="1">
      <c r="A673" s="94"/>
      <c r="B673" s="95"/>
      <c r="C673" s="95"/>
      <c r="D673" s="103" t="s">
        <v>1877</v>
      </c>
      <c r="G673" s="99"/>
      <c r="K673" s="99"/>
      <c r="L673" s="99"/>
      <c r="M673" s="98"/>
      <c r="N673" s="99"/>
      <c r="O673" s="99"/>
      <c r="P673" s="99"/>
      <c r="Q673" s="99"/>
    </row>
    <row r="674" spans="1:17" s="97" customFormat="1">
      <c r="A674" s="94"/>
      <c r="B674" s="95"/>
      <c r="C674" s="95"/>
      <c r="D674" s="280" t="s">
        <v>743</v>
      </c>
      <c r="E674" s="97">
        <v>20</v>
      </c>
      <c r="G674" s="99">
        <v>4751.01</v>
      </c>
      <c r="H674" s="97">
        <v>489.35</v>
      </c>
      <c r="J674" s="97">
        <v>104.81</v>
      </c>
      <c r="K674" s="99">
        <f>45+5+161.86</f>
        <v>211.86</v>
      </c>
      <c r="L674" s="99">
        <f>(G674+H674+J674+K674)*E674</f>
        <v>111140.6</v>
      </c>
      <c r="M674" s="98"/>
      <c r="N674" s="99">
        <f>L674-M674*E674</f>
        <v>111140.6</v>
      </c>
      <c r="O674" s="99">
        <f>N674/E674</f>
        <v>5557.0300000000007</v>
      </c>
      <c r="P674" s="99"/>
      <c r="Q674" s="99"/>
    </row>
    <row r="675" spans="1:17" s="97" customFormat="1">
      <c r="A675" s="94"/>
      <c r="B675" s="95"/>
      <c r="C675" s="95"/>
      <c r="D675" s="120" t="s">
        <v>748</v>
      </c>
      <c r="E675" s="97">
        <v>20</v>
      </c>
      <c r="G675" s="99">
        <v>4751.01</v>
      </c>
      <c r="H675" s="97">
        <v>489.35</v>
      </c>
      <c r="J675" s="97">
        <v>104.81</v>
      </c>
      <c r="K675" s="99">
        <f t="shared" ref="K675:K678" si="34">45+5+161.86</f>
        <v>211.86</v>
      </c>
      <c r="L675" s="99">
        <f t="shared" ref="L675:L678" si="35">(G675+H675+J675+K675)*E675</f>
        <v>111140.6</v>
      </c>
      <c r="M675" s="98"/>
      <c r="N675" s="99">
        <f t="shared" ref="N675:N678" si="36">L675-M675*E675</f>
        <v>111140.6</v>
      </c>
      <c r="O675" s="99">
        <f t="shared" ref="O675:O678" si="37">N675/E675</f>
        <v>5557.0300000000007</v>
      </c>
      <c r="P675" s="99"/>
      <c r="Q675" s="99"/>
    </row>
    <row r="676" spans="1:17" s="97" customFormat="1">
      <c r="A676" s="94"/>
      <c r="B676" s="95"/>
      <c r="C676" s="95"/>
      <c r="D676" s="120" t="s">
        <v>750</v>
      </c>
      <c r="E676" s="97">
        <v>20</v>
      </c>
      <c r="G676" s="99">
        <v>4751.01</v>
      </c>
      <c r="H676" s="97">
        <v>489.35</v>
      </c>
      <c r="J676" s="97">
        <v>104.81</v>
      </c>
      <c r="K676" s="99">
        <f t="shared" si="34"/>
        <v>211.86</v>
      </c>
      <c r="L676" s="99">
        <f t="shared" si="35"/>
        <v>111140.6</v>
      </c>
      <c r="M676" s="98"/>
      <c r="N676" s="99">
        <f t="shared" si="36"/>
        <v>111140.6</v>
      </c>
      <c r="O676" s="99">
        <f t="shared" si="37"/>
        <v>5557.0300000000007</v>
      </c>
      <c r="P676" s="99"/>
      <c r="Q676" s="99"/>
    </row>
    <row r="677" spans="1:17" s="97" customFormat="1">
      <c r="A677" s="94"/>
      <c r="B677" s="95"/>
      <c r="C677" s="95"/>
      <c r="D677" s="120" t="s">
        <v>780</v>
      </c>
      <c r="E677" s="97">
        <v>10</v>
      </c>
      <c r="G677" s="99">
        <v>4751.01</v>
      </c>
      <c r="H677" s="97">
        <v>489.35</v>
      </c>
      <c r="J677" s="97">
        <v>104.81</v>
      </c>
      <c r="K677" s="99">
        <f t="shared" si="34"/>
        <v>211.86</v>
      </c>
      <c r="L677" s="99">
        <f t="shared" si="35"/>
        <v>55570.3</v>
      </c>
      <c r="M677" s="98"/>
      <c r="N677" s="99">
        <f t="shared" si="36"/>
        <v>55570.3</v>
      </c>
      <c r="O677" s="99">
        <f t="shared" si="37"/>
        <v>5557.0300000000007</v>
      </c>
      <c r="P677" s="99"/>
      <c r="Q677" s="99"/>
    </row>
    <row r="678" spans="1:17" s="97" customFormat="1">
      <c r="A678" s="94"/>
      <c r="B678" s="95"/>
      <c r="C678" s="95"/>
      <c r="D678" s="120" t="s">
        <v>781</v>
      </c>
      <c r="E678" s="97">
        <v>3</v>
      </c>
      <c r="G678" s="99">
        <v>4751.01</v>
      </c>
      <c r="H678" s="97">
        <v>489.35</v>
      </c>
      <c r="J678" s="97">
        <v>104.81</v>
      </c>
      <c r="K678" s="99">
        <f t="shared" si="34"/>
        <v>211.86</v>
      </c>
      <c r="L678" s="99">
        <f t="shared" si="35"/>
        <v>16671.090000000004</v>
      </c>
      <c r="M678" s="98"/>
      <c r="N678" s="99">
        <f t="shared" si="36"/>
        <v>16671.090000000004</v>
      </c>
      <c r="O678" s="99">
        <f t="shared" si="37"/>
        <v>5557.0300000000016</v>
      </c>
      <c r="P678" s="99"/>
      <c r="Q678" s="99"/>
    </row>
    <row r="679" spans="1:17" s="97" customFormat="1" ht="9.75" customHeight="1">
      <c r="A679" s="94"/>
      <c r="B679" s="95"/>
      <c r="C679" s="95"/>
      <c r="D679" s="120"/>
      <c r="G679" s="99"/>
      <c r="K679" s="99"/>
      <c r="L679" s="99"/>
      <c r="M679" s="98"/>
      <c r="N679" s="99"/>
      <c r="O679" s="99"/>
      <c r="P679" s="99"/>
      <c r="Q679" s="99"/>
    </row>
    <row r="680" spans="1:17" s="97" customFormat="1">
      <c r="A680" s="94"/>
      <c r="B680" s="95"/>
      <c r="C680" s="95"/>
      <c r="D680" s="103" t="s">
        <v>1878</v>
      </c>
      <c r="G680" s="99"/>
      <c r="K680" s="99"/>
      <c r="L680" s="99"/>
      <c r="M680" s="98"/>
      <c r="N680" s="99"/>
      <c r="O680" s="99"/>
      <c r="P680" s="99"/>
      <c r="Q680" s="99"/>
    </row>
    <row r="681" spans="1:17" s="97" customFormat="1">
      <c r="A681" s="94"/>
      <c r="B681" s="95"/>
      <c r="C681" s="95"/>
      <c r="D681" s="120" t="s">
        <v>760</v>
      </c>
      <c r="E681" s="97">
        <v>1</v>
      </c>
      <c r="G681" s="99">
        <v>4751.01</v>
      </c>
      <c r="H681" s="97">
        <v>489.35</v>
      </c>
      <c r="J681" s="97">
        <v>104.81</v>
      </c>
      <c r="K681" s="99">
        <f t="shared" ref="K681:K682" si="38">45+5+161.86</f>
        <v>211.86</v>
      </c>
      <c r="L681" s="99">
        <f t="shared" ref="L681:L682" si="39">(G681+H681+J681+K681)*E681</f>
        <v>5557.0300000000007</v>
      </c>
      <c r="M681" s="98"/>
      <c r="N681" s="99">
        <f t="shared" ref="N681:N682" si="40">L681-M681*E681</f>
        <v>5557.0300000000007</v>
      </c>
      <c r="O681" s="99">
        <f t="shared" ref="O681:O682" si="41">N681/E681</f>
        <v>5557.0300000000007</v>
      </c>
      <c r="P681" s="99"/>
      <c r="Q681" s="99"/>
    </row>
    <row r="682" spans="1:17" s="97" customFormat="1">
      <c r="A682" s="94"/>
      <c r="B682" s="95"/>
      <c r="C682" s="95"/>
      <c r="D682" s="120" t="s">
        <v>753</v>
      </c>
      <c r="E682" s="97">
        <v>3</v>
      </c>
      <c r="G682" s="99">
        <v>4751.01</v>
      </c>
      <c r="H682" s="97">
        <v>489.35</v>
      </c>
      <c r="J682" s="97">
        <v>104.81</v>
      </c>
      <c r="K682" s="99">
        <f t="shared" si="38"/>
        <v>211.86</v>
      </c>
      <c r="L682" s="99">
        <f t="shared" si="39"/>
        <v>16671.090000000004</v>
      </c>
      <c r="M682" s="98"/>
      <c r="N682" s="99">
        <f t="shared" si="40"/>
        <v>16671.090000000004</v>
      </c>
      <c r="O682" s="99">
        <f t="shared" si="41"/>
        <v>5557.0300000000016</v>
      </c>
      <c r="P682" s="99"/>
      <c r="Q682" s="99"/>
    </row>
    <row r="683" spans="1:17" s="97" customFormat="1" ht="12.75">
      <c r="A683" s="94"/>
      <c r="B683" s="95"/>
      <c r="C683" s="95"/>
      <c r="D683" s="103"/>
      <c r="E683" s="115"/>
      <c r="G683" s="99"/>
      <c r="H683" s="99"/>
      <c r="I683" s="99"/>
      <c r="J683" s="99"/>
      <c r="K683" s="99"/>
      <c r="L683" s="99"/>
      <c r="M683" s="98"/>
      <c r="N683" s="102"/>
      <c r="O683" s="102"/>
      <c r="P683" s="102"/>
      <c r="Q683" s="15" t="s">
        <v>1959</v>
      </c>
    </row>
    <row r="684" spans="1:17" s="193" customFormat="1">
      <c r="A684" s="193">
        <v>1</v>
      </c>
      <c r="B684" s="193">
        <v>2</v>
      </c>
      <c r="C684" s="193">
        <v>3</v>
      </c>
      <c r="D684" s="193">
        <v>4</v>
      </c>
      <c r="E684" s="193">
        <v>5</v>
      </c>
      <c r="F684" s="193">
        <v>6</v>
      </c>
      <c r="G684" s="193">
        <v>7</v>
      </c>
      <c r="H684" s="193">
        <v>8</v>
      </c>
      <c r="I684" s="193">
        <v>9</v>
      </c>
      <c r="J684" s="193">
        <v>10</v>
      </c>
      <c r="K684" s="193">
        <v>11</v>
      </c>
      <c r="L684" s="193">
        <v>12</v>
      </c>
      <c r="M684" s="193">
        <v>13</v>
      </c>
      <c r="N684" s="193">
        <v>14</v>
      </c>
      <c r="O684" s="193">
        <v>15</v>
      </c>
      <c r="P684" s="193">
        <v>16</v>
      </c>
      <c r="Q684" s="193">
        <v>17</v>
      </c>
    </row>
    <row r="685" spans="1:17" s="97" customFormat="1" ht="8.25" customHeight="1">
      <c r="A685" s="94"/>
      <c r="B685" s="95"/>
      <c r="C685" s="95"/>
      <c r="D685" s="120"/>
      <c r="G685" s="99"/>
      <c r="K685" s="99"/>
      <c r="L685" s="99"/>
      <c r="M685" s="98"/>
      <c r="N685" s="99"/>
      <c r="O685" s="99"/>
      <c r="P685" s="99"/>
      <c r="Q685" s="99"/>
    </row>
    <row r="686" spans="1:17" s="97" customFormat="1">
      <c r="A686" s="94"/>
      <c r="B686" s="95"/>
      <c r="C686" s="95"/>
      <c r="D686" s="103" t="s">
        <v>1879</v>
      </c>
      <c r="G686" s="99"/>
      <c r="K686" s="99"/>
      <c r="L686" s="99"/>
      <c r="M686" s="98"/>
      <c r="N686" s="99"/>
      <c r="O686" s="99"/>
      <c r="P686" s="99"/>
      <c r="Q686" s="99"/>
    </row>
    <row r="687" spans="1:17" s="97" customFormat="1">
      <c r="A687" s="94"/>
      <c r="B687" s="95"/>
      <c r="C687" s="95"/>
      <c r="D687" s="280" t="s">
        <v>750</v>
      </c>
      <c r="E687" s="97">
        <v>5</v>
      </c>
      <c r="G687" s="99">
        <v>4751.01</v>
      </c>
      <c r="H687" s="97">
        <v>489.35</v>
      </c>
      <c r="J687" s="97">
        <v>104.81</v>
      </c>
      <c r="K687" s="99">
        <f>45+5+161.86</f>
        <v>211.86</v>
      </c>
      <c r="L687" s="99">
        <f>(G687+H687+J687+K687)*E687</f>
        <v>27785.15</v>
      </c>
      <c r="M687" s="98"/>
      <c r="N687" s="99">
        <f>L687-M687*E687</f>
        <v>27785.15</v>
      </c>
      <c r="O687" s="99">
        <f>N687/E687</f>
        <v>5557.0300000000007</v>
      </c>
      <c r="P687" s="99"/>
      <c r="Q687" s="99"/>
    </row>
    <row r="688" spans="1:17" s="97" customFormat="1">
      <c r="A688" s="94"/>
      <c r="B688" s="95"/>
      <c r="C688" s="95"/>
      <c r="D688" s="120" t="s">
        <v>1881</v>
      </c>
      <c r="E688" s="97">
        <v>1</v>
      </c>
      <c r="G688" s="99">
        <v>4751.01</v>
      </c>
      <c r="H688" s="97">
        <v>489.35</v>
      </c>
      <c r="J688" s="97">
        <v>104.81</v>
      </c>
      <c r="K688" s="99">
        <f t="shared" ref="K688:K692" si="42">45+5+161.86</f>
        <v>211.86</v>
      </c>
      <c r="L688" s="99">
        <f t="shared" ref="L688:L691" si="43">(G688+H688+J688+K688)*E688</f>
        <v>5557.0300000000007</v>
      </c>
      <c r="M688" s="98"/>
      <c r="N688" s="99">
        <f t="shared" ref="N688:N691" si="44">L688-M688*E688</f>
        <v>5557.0300000000007</v>
      </c>
      <c r="O688" s="99">
        <f t="shared" ref="O688:O691" si="45">N688/E688</f>
        <v>5557.0300000000007</v>
      </c>
      <c r="P688" s="99"/>
      <c r="Q688" s="99"/>
    </row>
    <row r="689" spans="1:17" s="97" customFormat="1">
      <c r="A689" s="94"/>
      <c r="B689" s="95"/>
      <c r="C689" s="95"/>
      <c r="D689" s="120" t="s">
        <v>780</v>
      </c>
      <c r="E689" s="97">
        <v>1</v>
      </c>
      <c r="G689" s="99">
        <v>4751.01</v>
      </c>
      <c r="H689" s="97">
        <v>489.35</v>
      </c>
      <c r="J689" s="97">
        <v>104.81</v>
      </c>
      <c r="K689" s="99">
        <f t="shared" si="42"/>
        <v>211.86</v>
      </c>
      <c r="L689" s="99">
        <f t="shared" si="43"/>
        <v>5557.0300000000007</v>
      </c>
      <c r="M689" s="98"/>
      <c r="N689" s="99">
        <f t="shared" si="44"/>
        <v>5557.0300000000007</v>
      </c>
      <c r="O689" s="99">
        <f t="shared" si="45"/>
        <v>5557.0300000000007</v>
      </c>
      <c r="P689" s="99"/>
      <c r="Q689" s="99"/>
    </row>
    <row r="690" spans="1:17" s="97" customFormat="1">
      <c r="A690" s="94"/>
      <c r="B690" s="95"/>
      <c r="C690" s="95"/>
      <c r="D690" s="120" t="s">
        <v>781</v>
      </c>
      <c r="E690" s="97">
        <v>5</v>
      </c>
      <c r="G690" s="99">
        <v>4751.01</v>
      </c>
      <c r="H690" s="97">
        <v>489.35</v>
      </c>
      <c r="J690" s="97">
        <v>104.81</v>
      </c>
      <c r="K690" s="99">
        <f t="shared" si="42"/>
        <v>211.86</v>
      </c>
      <c r="L690" s="99">
        <f t="shared" si="43"/>
        <v>27785.15</v>
      </c>
      <c r="M690" s="98"/>
      <c r="N690" s="99">
        <f t="shared" si="44"/>
        <v>27785.15</v>
      </c>
      <c r="O690" s="99">
        <f t="shared" si="45"/>
        <v>5557.0300000000007</v>
      </c>
      <c r="P690" s="99"/>
      <c r="Q690" s="99"/>
    </row>
    <row r="691" spans="1:17" s="97" customFormat="1">
      <c r="A691" s="94"/>
      <c r="B691" s="95"/>
      <c r="C691" s="95"/>
      <c r="D691" s="120" t="s">
        <v>752</v>
      </c>
      <c r="E691" s="97">
        <v>1</v>
      </c>
      <c r="G691" s="99">
        <v>4751.01</v>
      </c>
      <c r="H691" s="97">
        <v>489.35</v>
      </c>
      <c r="J691" s="97">
        <v>104.81</v>
      </c>
      <c r="K691" s="99">
        <f t="shared" si="42"/>
        <v>211.86</v>
      </c>
      <c r="L691" s="99">
        <f t="shared" si="43"/>
        <v>5557.0300000000007</v>
      </c>
      <c r="M691" s="98"/>
      <c r="N691" s="99">
        <f t="shared" si="44"/>
        <v>5557.0300000000007</v>
      </c>
      <c r="O691" s="99">
        <f t="shared" si="45"/>
        <v>5557.0300000000007</v>
      </c>
      <c r="P691" s="99"/>
      <c r="Q691" s="99"/>
    </row>
    <row r="692" spans="1:17" s="97" customFormat="1">
      <c r="A692" s="94"/>
      <c r="B692" s="95"/>
      <c r="C692" s="95"/>
      <c r="D692" s="120" t="s">
        <v>784</v>
      </c>
      <c r="E692" s="97">
        <v>1</v>
      </c>
      <c r="G692" s="99">
        <v>4751.01</v>
      </c>
      <c r="H692" s="97">
        <v>489.35</v>
      </c>
      <c r="J692" s="97">
        <v>104.81</v>
      </c>
      <c r="K692" s="99">
        <f t="shared" si="42"/>
        <v>211.86</v>
      </c>
      <c r="L692" s="99">
        <f t="shared" ref="L692" si="46">(G692+H692+J692+K692)*E692</f>
        <v>5557.0300000000007</v>
      </c>
      <c r="M692" s="98"/>
      <c r="N692" s="99">
        <f t="shared" ref="N692" si="47">L692-M692*E692</f>
        <v>5557.0300000000007</v>
      </c>
      <c r="O692" s="99">
        <f t="shared" ref="O692" si="48">N692/E692</f>
        <v>5557.0300000000007</v>
      </c>
      <c r="P692" s="99"/>
      <c r="Q692" s="99"/>
    </row>
    <row r="693" spans="1:17" s="97" customFormat="1" ht="9" customHeight="1">
      <c r="A693" s="94"/>
      <c r="B693" s="95"/>
      <c r="C693" s="95"/>
      <c r="D693" s="120"/>
      <c r="G693" s="99"/>
      <c r="K693" s="99"/>
      <c r="L693" s="99"/>
      <c r="M693" s="98"/>
      <c r="N693" s="99"/>
      <c r="O693" s="99"/>
      <c r="P693" s="99"/>
      <c r="Q693" s="99"/>
    </row>
    <row r="694" spans="1:17" s="97" customFormat="1" ht="12.75" customHeight="1">
      <c r="A694" s="94"/>
      <c r="B694" s="95"/>
      <c r="C694" s="95"/>
      <c r="D694" s="103" t="s">
        <v>1880</v>
      </c>
      <c r="G694" s="99"/>
      <c r="K694" s="99"/>
      <c r="L694" s="99"/>
      <c r="M694" s="98"/>
      <c r="N694" s="99"/>
      <c r="O694" s="99"/>
      <c r="P694" s="99"/>
      <c r="Q694" s="99"/>
    </row>
    <row r="695" spans="1:17" s="97" customFormat="1">
      <c r="A695" s="94"/>
      <c r="B695" s="95"/>
      <c r="C695" s="95"/>
      <c r="D695" s="120" t="s">
        <v>1882</v>
      </c>
      <c r="E695" s="97">
        <v>20</v>
      </c>
      <c r="G695" s="99">
        <v>4751.01</v>
      </c>
      <c r="H695" s="97">
        <v>489.35</v>
      </c>
      <c r="J695" s="97">
        <v>104.81</v>
      </c>
      <c r="K695" s="99">
        <f t="shared" ref="K695:K698" si="49">45+5+161.86</f>
        <v>211.86</v>
      </c>
      <c r="L695" s="99">
        <f t="shared" ref="L695:L696" si="50">(G695+H695+J695+K695)*E695</f>
        <v>111140.6</v>
      </c>
      <c r="M695" s="98"/>
      <c r="N695" s="99">
        <f t="shared" ref="N695:N696" si="51">L695-M695*E695</f>
        <v>111140.6</v>
      </c>
      <c r="O695" s="99">
        <f t="shared" ref="O695:O696" si="52">N695/E695</f>
        <v>5557.0300000000007</v>
      </c>
      <c r="P695" s="99"/>
      <c r="Q695" s="99"/>
    </row>
    <row r="696" spans="1:17" s="97" customFormat="1">
      <c r="A696" s="94"/>
      <c r="B696" s="95"/>
      <c r="C696" s="95"/>
      <c r="D696" s="120" t="s">
        <v>753</v>
      </c>
      <c r="E696" s="97">
        <v>2</v>
      </c>
      <c r="G696" s="99">
        <v>4751.01</v>
      </c>
      <c r="H696" s="97">
        <v>489.35</v>
      </c>
      <c r="J696" s="97">
        <v>104.81</v>
      </c>
      <c r="K696" s="99">
        <f t="shared" si="49"/>
        <v>211.86</v>
      </c>
      <c r="L696" s="99">
        <f t="shared" si="50"/>
        <v>11114.060000000001</v>
      </c>
      <c r="M696" s="98"/>
      <c r="N696" s="99">
        <f t="shared" si="51"/>
        <v>11114.060000000001</v>
      </c>
      <c r="O696" s="99">
        <f t="shared" si="52"/>
        <v>5557.0300000000007</v>
      </c>
      <c r="P696" s="99"/>
      <c r="Q696" s="99"/>
    </row>
    <row r="697" spans="1:17" s="97" customFormat="1">
      <c r="A697" s="94"/>
      <c r="B697" s="95"/>
      <c r="C697" s="95"/>
      <c r="D697" s="120" t="s">
        <v>783</v>
      </c>
      <c r="E697" s="97">
        <v>1</v>
      </c>
      <c r="G697" s="99">
        <v>4751.01</v>
      </c>
      <c r="H697" s="97">
        <v>489.35</v>
      </c>
      <c r="J697" s="97">
        <v>104.81</v>
      </c>
      <c r="K697" s="99">
        <f t="shared" si="49"/>
        <v>211.86</v>
      </c>
      <c r="L697" s="99">
        <f t="shared" ref="L697:L698" si="53">(G697+H697+J697+K697)*E697</f>
        <v>5557.0300000000007</v>
      </c>
      <c r="M697" s="98"/>
      <c r="N697" s="99">
        <f t="shared" ref="N697:N698" si="54">L697-M697*E697</f>
        <v>5557.0300000000007</v>
      </c>
      <c r="O697" s="99">
        <f t="shared" ref="O697:O698" si="55">N697/E697</f>
        <v>5557.0300000000007</v>
      </c>
      <c r="P697" s="99"/>
      <c r="Q697" s="99"/>
    </row>
    <row r="698" spans="1:17" s="97" customFormat="1">
      <c r="A698" s="94"/>
      <c r="B698" s="95"/>
      <c r="C698" s="95"/>
      <c r="D698" s="120" t="s">
        <v>786</v>
      </c>
      <c r="E698" s="97">
        <v>3</v>
      </c>
      <c r="G698" s="99">
        <v>4751.01</v>
      </c>
      <c r="H698" s="97">
        <v>489.35</v>
      </c>
      <c r="J698" s="97">
        <v>104.81</v>
      </c>
      <c r="K698" s="99">
        <f t="shared" si="49"/>
        <v>211.86</v>
      </c>
      <c r="L698" s="99">
        <f t="shared" si="53"/>
        <v>16671.090000000004</v>
      </c>
      <c r="M698" s="98"/>
      <c r="N698" s="99">
        <f t="shared" si="54"/>
        <v>16671.090000000004</v>
      </c>
      <c r="O698" s="99">
        <f t="shared" si="55"/>
        <v>5557.0300000000016</v>
      </c>
      <c r="P698" s="99"/>
      <c r="Q698" s="99"/>
    </row>
    <row r="699" spans="1:17" s="97" customFormat="1">
      <c r="A699" s="94"/>
      <c r="B699" s="95"/>
      <c r="C699" s="95"/>
      <c r="D699" s="120"/>
      <c r="G699" s="99"/>
      <c r="K699" s="99"/>
      <c r="L699" s="99"/>
      <c r="M699" s="98"/>
      <c r="N699" s="99"/>
      <c r="O699" s="99"/>
      <c r="P699" s="99"/>
      <c r="Q699" s="99"/>
    </row>
    <row r="700" spans="1:17" s="97" customFormat="1">
      <c r="A700" s="94"/>
      <c r="B700" s="95"/>
      <c r="C700" s="95"/>
      <c r="D700" s="185" t="s">
        <v>325</v>
      </c>
      <c r="E700" s="186">
        <f>SUM(E648:E699)</f>
        <v>1452</v>
      </c>
      <c r="F700" s="187"/>
      <c r="G700" s="188"/>
      <c r="H700" s="188"/>
      <c r="I700" s="188"/>
      <c r="J700" s="188"/>
      <c r="K700" s="188"/>
      <c r="L700" s="186"/>
      <c r="M700" s="188"/>
      <c r="N700" s="190">
        <f>SUM(N648:N699)</f>
        <v>8041036.4099999992</v>
      </c>
      <c r="O700" s="190">
        <f>N700/E700</f>
        <v>5537.903863636363</v>
      </c>
      <c r="P700" s="190">
        <f>ROUND(O700,0)</f>
        <v>5538</v>
      </c>
      <c r="Q700" s="191">
        <f>ROUND(P700*(1.0695),0)</f>
        <v>5923</v>
      </c>
    </row>
    <row r="701" spans="1:17" s="97" customFormat="1">
      <c r="A701" s="94"/>
      <c r="B701" s="95"/>
      <c r="C701" s="95"/>
      <c r="D701" s="103"/>
      <c r="E701" s="115"/>
      <c r="G701" s="99"/>
      <c r="H701" s="99"/>
      <c r="I701" s="99"/>
      <c r="J701" s="99"/>
      <c r="K701" s="99"/>
      <c r="L701" s="115"/>
      <c r="M701" s="99"/>
      <c r="N701" s="102"/>
      <c r="O701" s="102"/>
      <c r="P701" s="102"/>
      <c r="Q701" s="102"/>
    </row>
    <row r="702" spans="1:17" s="97" customFormat="1">
      <c r="A702" s="94" t="s">
        <v>498</v>
      </c>
      <c r="B702" s="95"/>
      <c r="C702" s="95" t="s">
        <v>1863</v>
      </c>
      <c r="D702" s="120" t="s">
        <v>770</v>
      </c>
      <c r="E702" s="116">
        <v>5554</v>
      </c>
      <c r="F702" s="97" t="s">
        <v>319</v>
      </c>
      <c r="G702" s="99">
        <v>2946.19</v>
      </c>
      <c r="H702" s="99">
        <v>303.45999999999998</v>
      </c>
      <c r="I702" s="99"/>
      <c r="J702" s="99">
        <v>64.989999999999995</v>
      </c>
      <c r="K702" s="99">
        <f>5+45+100.94</f>
        <v>150.94</v>
      </c>
      <c r="L702" s="99">
        <f>(G702+H702+J702+K702)*E702</f>
        <v>19247831.32</v>
      </c>
      <c r="M702" s="98"/>
      <c r="N702" s="99">
        <f>L702-M702*E702</f>
        <v>19247831.32</v>
      </c>
      <c r="O702" s="99">
        <f>N702/E702</f>
        <v>3465.58</v>
      </c>
      <c r="P702" s="99"/>
      <c r="Q702" s="99"/>
    </row>
    <row r="703" spans="1:17" s="97" customFormat="1">
      <c r="A703" s="94"/>
      <c r="B703" s="95"/>
      <c r="C703" s="95" t="s">
        <v>1891</v>
      </c>
      <c r="D703" s="120" t="s">
        <v>773</v>
      </c>
      <c r="G703" s="99"/>
      <c r="K703" s="99"/>
      <c r="L703" s="99"/>
      <c r="M703" s="98"/>
      <c r="N703" s="99"/>
      <c r="O703" s="99"/>
      <c r="P703" s="99" t="s">
        <v>452</v>
      </c>
      <c r="Q703" s="99" t="s">
        <v>452</v>
      </c>
    </row>
    <row r="704" spans="1:17" s="97" customFormat="1">
      <c r="A704" s="94"/>
      <c r="B704" s="95"/>
      <c r="C704" s="95"/>
      <c r="D704" s="120" t="s">
        <v>771</v>
      </c>
      <c r="G704" s="99"/>
      <c r="K704" s="99"/>
      <c r="L704" s="99"/>
      <c r="M704" s="98"/>
      <c r="N704" s="99"/>
      <c r="O704" s="99"/>
      <c r="P704" s="99"/>
      <c r="Q704" s="99"/>
    </row>
    <row r="705" spans="1:17" s="97" customFormat="1">
      <c r="A705" s="94"/>
      <c r="B705" s="95"/>
      <c r="C705" s="95"/>
      <c r="D705" s="120" t="s">
        <v>772</v>
      </c>
      <c r="G705" s="99"/>
      <c r="K705" s="99"/>
      <c r="L705" s="99"/>
      <c r="M705" s="98"/>
      <c r="N705" s="99"/>
      <c r="O705" s="99"/>
      <c r="P705" s="99"/>
      <c r="Q705" s="99"/>
    </row>
    <row r="706" spans="1:17" s="97" customFormat="1">
      <c r="A706" s="94"/>
      <c r="B706" s="95"/>
      <c r="C706" s="95"/>
      <c r="D706" s="185" t="s">
        <v>325</v>
      </c>
      <c r="E706" s="186">
        <f>E702</f>
        <v>5554</v>
      </c>
      <c r="F706" s="187"/>
      <c r="G706" s="188"/>
      <c r="H706" s="188"/>
      <c r="I706" s="188"/>
      <c r="J706" s="188"/>
      <c r="K706" s="188"/>
      <c r="L706" s="188"/>
      <c r="M706" s="189"/>
      <c r="N706" s="190">
        <f>N702</f>
        <v>19247831.32</v>
      </c>
      <c r="O706" s="190">
        <f>N706/E706</f>
        <v>3465.58</v>
      </c>
      <c r="P706" s="190">
        <f>ROUND(O706,0)</f>
        <v>3466</v>
      </c>
      <c r="Q706" s="191">
        <f>ROUND(P706*(1.0695),0)</f>
        <v>3707</v>
      </c>
    </row>
    <row r="707" spans="1:17" s="97" customFormat="1">
      <c r="A707" s="94"/>
      <c r="B707" s="95"/>
      <c r="C707" s="95"/>
      <c r="D707" s="103"/>
      <c r="E707" s="115"/>
      <c r="G707" s="99"/>
      <c r="H707" s="99"/>
      <c r="I707" s="99"/>
      <c r="J707" s="99"/>
      <c r="K707" s="99"/>
      <c r="L707" s="115"/>
      <c r="M707" s="99"/>
      <c r="N707" s="102"/>
      <c r="O707" s="102"/>
      <c r="P707" s="102"/>
      <c r="Q707" s="102"/>
    </row>
    <row r="708" spans="1:17" s="97" customFormat="1">
      <c r="A708" s="94" t="s">
        <v>298</v>
      </c>
      <c r="B708" s="95"/>
      <c r="C708" s="95"/>
      <c r="D708" s="120" t="s">
        <v>1911</v>
      </c>
      <c r="E708" s="116"/>
      <c r="G708" s="99"/>
      <c r="H708" s="99"/>
      <c r="I708" s="99"/>
      <c r="J708" s="99"/>
      <c r="K708" s="99"/>
      <c r="L708" s="99"/>
      <c r="M708" s="98"/>
      <c r="N708" s="99"/>
      <c r="O708" s="99"/>
      <c r="P708" s="102"/>
      <c r="Q708" s="102"/>
    </row>
    <row r="709" spans="1:17" s="97" customFormat="1">
      <c r="A709" s="94"/>
      <c r="B709" s="95"/>
      <c r="C709" s="95"/>
      <c r="D709" s="120" t="s">
        <v>1912</v>
      </c>
      <c r="G709" s="99"/>
      <c r="K709" s="99"/>
      <c r="L709" s="99"/>
      <c r="M709" s="98"/>
      <c r="N709" s="99"/>
      <c r="O709" s="99"/>
      <c r="P709" s="102"/>
      <c r="Q709" s="102"/>
    </row>
    <row r="710" spans="1:17" s="97" customFormat="1">
      <c r="A710" s="94"/>
      <c r="B710" s="95"/>
      <c r="C710" s="95"/>
      <c r="D710" s="120" t="s">
        <v>1914</v>
      </c>
      <c r="G710" s="99"/>
      <c r="K710" s="99"/>
      <c r="L710" s="99"/>
      <c r="M710" s="98"/>
      <c r="N710" s="99"/>
      <c r="O710" s="99"/>
      <c r="P710" s="102"/>
      <c r="Q710" s="102"/>
    </row>
    <row r="711" spans="1:17" s="97" customFormat="1">
      <c r="A711" s="94"/>
      <c r="B711" s="95"/>
      <c r="C711" s="95"/>
      <c r="D711" s="103" t="s">
        <v>1873</v>
      </c>
      <c r="G711" s="99"/>
      <c r="K711" s="99"/>
      <c r="L711" s="99"/>
      <c r="M711" s="98"/>
      <c r="N711" s="99"/>
      <c r="O711" s="99"/>
      <c r="P711" s="102"/>
      <c r="Q711" s="102"/>
    </row>
    <row r="712" spans="1:17" s="97" customFormat="1">
      <c r="A712" s="94"/>
      <c r="B712" s="95"/>
      <c r="C712" s="95"/>
      <c r="D712" s="280" t="s">
        <v>743</v>
      </c>
      <c r="E712" s="97">
        <v>110</v>
      </c>
      <c r="G712" s="99">
        <v>4751.01</v>
      </c>
      <c r="H712" s="97">
        <v>489.35</v>
      </c>
      <c r="J712" s="97">
        <v>104.81</v>
      </c>
      <c r="K712" s="99">
        <f>45+5+161.86</f>
        <v>211.86</v>
      </c>
      <c r="L712" s="99">
        <f>(G712+H712+J712+K712)*E712</f>
        <v>611273.30000000005</v>
      </c>
      <c r="M712" s="98"/>
      <c r="N712" s="99">
        <f>L712-M712*E712</f>
        <v>611273.30000000005</v>
      </c>
      <c r="O712" s="99">
        <f>N712/E712</f>
        <v>5557.0300000000007</v>
      </c>
      <c r="P712" s="102"/>
      <c r="Q712" s="102"/>
    </row>
    <row r="713" spans="1:17" s="97" customFormat="1">
      <c r="A713" s="94"/>
      <c r="B713" s="95"/>
      <c r="C713" s="95"/>
      <c r="D713" s="120" t="s">
        <v>748</v>
      </c>
      <c r="E713" s="97">
        <v>120</v>
      </c>
      <c r="G713" s="99">
        <v>4751.01</v>
      </c>
      <c r="H713" s="97">
        <v>489.35</v>
      </c>
      <c r="J713" s="97">
        <v>104.81</v>
      </c>
      <c r="K713" s="99">
        <f t="shared" ref="K713:K717" si="56">45+5+161.86</f>
        <v>211.86</v>
      </c>
      <c r="L713" s="99">
        <f t="shared" ref="L713:L716" si="57">(G713+H713+J713+K713)*E713</f>
        <v>666843.60000000009</v>
      </c>
      <c r="M713" s="98"/>
      <c r="N713" s="99">
        <f t="shared" ref="N713:N716" si="58">L713-M713*E713</f>
        <v>666843.60000000009</v>
      </c>
      <c r="O713" s="99">
        <f t="shared" ref="O713:O716" si="59">N713/E713</f>
        <v>5557.0300000000007</v>
      </c>
      <c r="P713" s="102"/>
      <c r="Q713" s="102"/>
    </row>
    <row r="714" spans="1:17" s="97" customFormat="1">
      <c r="A714" s="94"/>
      <c r="B714" s="95"/>
      <c r="C714" s="95"/>
      <c r="D714" s="120" t="s">
        <v>750</v>
      </c>
      <c r="E714" s="97">
        <v>114</v>
      </c>
      <c r="G714" s="99">
        <v>4751.01</v>
      </c>
      <c r="H714" s="97">
        <v>489.35</v>
      </c>
      <c r="J714" s="97">
        <v>104.81</v>
      </c>
      <c r="K714" s="99">
        <f t="shared" si="56"/>
        <v>211.86</v>
      </c>
      <c r="L714" s="99">
        <f t="shared" si="57"/>
        <v>633501.42000000004</v>
      </c>
      <c r="M714" s="98"/>
      <c r="N714" s="99">
        <f t="shared" si="58"/>
        <v>633501.42000000004</v>
      </c>
      <c r="O714" s="99">
        <f t="shared" si="59"/>
        <v>5557.0300000000007</v>
      </c>
      <c r="P714" s="102"/>
      <c r="Q714" s="102"/>
    </row>
    <row r="715" spans="1:17" s="97" customFormat="1">
      <c r="A715" s="94"/>
      <c r="B715" s="95"/>
      <c r="C715" s="95"/>
      <c r="D715" s="120" t="s">
        <v>780</v>
      </c>
      <c r="E715" s="97">
        <v>100</v>
      </c>
      <c r="G715" s="99">
        <v>4751.01</v>
      </c>
      <c r="H715" s="97">
        <v>489.35</v>
      </c>
      <c r="J715" s="97">
        <v>104.81</v>
      </c>
      <c r="K715" s="99">
        <f t="shared" si="56"/>
        <v>211.86</v>
      </c>
      <c r="L715" s="99">
        <f t="shared" si="57"/>
        <v>555703.00000000012</v>
      </c>
      <c r="M715" s="98"/>
      <c r="N715" s="99">
        <f t="shared" si="58"/>
        <v>555703.00000000012</v>
      </c>
      <c r="O715" s="99">
        <f t="shared" si="59"/>
        <v>5557.0300000000016</v>
      </c>
      <c r="P715" s="102"/>
      <c r="Q715" s="102"/>
    </row>
    <row r="716" spans="1:17" s="97" customFormat="1">
      <c r="A716" s="94"/>
      <c r="B716" s="95"/>
      <c r="C716" s="95"/>
      <c r="D716" s="120" t="s">
        <v>782</v>
      </c>
      <c r="E716" s="97">
        <v>16</v>
      </c>
      <c r="G716" s="99">
        <v>4751.01</v>
      </c>
      <c r="H716" s="97">
        <v>489.35</v>
      </c>
      <c r="J716" s="97">
        <v>104.81</v>
      </c>
      <c r="K716" s="99">
        <f t="shared" si="56"/>
        <v>211.86</v>
      </c>
      <c r="L716" s="99">
        <f t="shared" si="57"/>
        <v>88912.48000000001</v>
      </c>
      <c r="M716" s="98"/>
      <c r="N716" s="99">
        <f t="shared" si="58"/>
        <v>88912.48000000001</v>
      </c>
      <c r="O716" s="99">
        <f t="shared" si="59"/>
        <v>5557.0300000000007</v>
      </c>
      <c r="P716" s="102"/>
      <c r="Q716" s="102"/>
    </row>
    <row r="717" spans="1:17" s="97" customFormat="1">
      <c r="A717" s="94"/>
      <c r="B717" s="95"/>
      <c r="C717" s="95"/>
      <c r="D717" s="120" t="s">
        <v>781</v>
      </c>
      <c r="E717" s="97">
        <v>20</v>
      </c>
      <c r="G717" s="99">
        <v>4751.01</v>
      </c>
      <c r="H717" s="97">
        <v>489.35</v>
      </c>
      <c r="J717" s="97">
        <v>104.81</v>
      </c>
      <c r="K717" s="99">
        <f t="shared" si="56"/>
        <v>211.86</v>
      </c>
      <c r="L717" s="99">
        <f t="shared" ref="L717" si="60">(G717+H717+J717+K717)*E717</f>
        <v>111140.6</v>
      </c>
      <c r="M717" s="98"/>
      <c r="N717" s="99">
        <f t="shared" ref="N717" si="61">L717-M717*E717</f>
        <v>111140.6</v>
      </c>
      <c r="O717" s="99">
        <f t="shared" ref="O717" si="62">N717/E717</f>
        <v>5557.0300000000007</v>
      </c>
      <c r="P717" s="102"/>
      <c r="Q717" s="102"/>
    </row>
    <row r="718" spans="1:17" s="97" customFormat="1" ht="8.25" customHeight="1">
      <c r="A718" s="94"/>
      <c r="B718" s="95"/>
      <c r="C718" s="95"/>
      <c r="D718" s="120"/>
      <c r="G718" s="99"/>
      <c r="K718" s="99"/>
      <c r="L718" s="98"/>
      <c r="N718" s="99"/>
      <c r="O718" s="99"/>
      <c r="P718" s="102"/>
      <c r="Q718" s="102"/>
    </row>
    <row r="719" spans="1:17" s="97" customFormat="1">
      <c r="A719" s="94"/>
      <c r="B719" s="95"/>
      <c r="C719" s="95"/>
      <c r="D719" s="103" t="s">
        <v>1877</v>
      </c>
      <c r="G719" s="99"/>
      <c r="K719" s="99"/>
      <c r="L719" s="99"/>
      <c r="M719" s="98"/>
      <c r="N719" s="99"/>
      <c r="O719" s="99"/>
      <c r="P719" s="102"/>
      <c r="Q719" s="102"/>
    </row>
    <row r="720" spans="1:17" s="97" customFormat="1">
      <c r="A720" s="94"/>
      <c r="B720" s="95"/>
      <c r="C720" s="95"/>
      <c r="D720" s="120" t="s">
        <v>743</v>
      </c>
      <c r="E720" s="97">
        <v>20</v>
      </c>
      <c r="G720" s="99">
        <v>4751.01</v>
      </c>
      <c r="H720" s="97">
        <v>489.35</v>
      </c>
      <c r="J720" s="97">
        <v>104.81</v>
      </c>
      <c r="K720" s="99">
        <f t="shared" ref="K720:K723" si="63">45+5+161.86</f>
        <v>211.86</v>
      </c>
      <c r="L720" s="99">
        <f t="shared" ref="L720" si="64">(G720+H720+J720+K720)*E720</f>
        <v>111140.6</v>
      </c>
      <c r="M720" s="98"/>
      <c r="N720" s="99">
        <f t="shared" ref="N720" si="65">L720-M720*E720</f>
        <v>111140.6</v>
      </c>
      <c r="O720" s="99">
        <f t="shared" ref="O720:O723" si="66">N720/E720</f>
        <v>5557.0300000000007</v>
      </c>
      <c r="P720" s="102"/>
      <c r="Q720" s="102"/>
    </row>
    <row r="721" spans="1:17" s="97" customFormat="1">
      <c r="A721" s="94"/>
      <c r="B721" s="95"/>
      <c r="C721" s="95"/>
      <c r="D721" s="120" t="s">
        <v>748</v>
      </c>
      <c r="E721" s="97">
        <v>54</v>
      </c>
      <c r="G721" s="99">
        <v>4751.01</v>
      </c>
      <c r="H721" s="97">
        <v>489.35</v>
      </c>
      <c r="J721" s="97">
        <v>104.81</v>
      </c>
      <c r="K721" s="99">
        <f t="shared" si="63"/>
        <v>211.86</v>
      </c>
      <c r="L721" s="99">
        <f t="shared" ref="L721:L723" si="67">(G721+H721+J721+K721)*E721</f>
        <v>300079.62000000005</v>
      </c>
      <c r="M721" s="98"/>
      <c r="N721" s="99">
        <f t="shared" ref="N721:N723" si="68">L721-M721*E721</f>
        <v>300079.62000000005</v>
      </c>
      <c r="O721" s="99">
        <f t="shared" si="66"/>
        <v>5557.0300000000007</v>
      </c>
      <c r="P721" s="102"/>
      <c r="Q721" s="102"/>
    </row>
    <row r="722" spans="1:17" s="97" customFormat="1">
      <c r="A722" s="94"/>
      <c r="B722" s="95"/>
      <c r="C722" s="95"/>
      <c r="D722" s="120" t="s">
        <v>750</v>
      </c>
      <c r="E722" s="97">
        <v>43</v>
      </c>
      <c r="G722" s="99">
        <v>4751.01</v>
      </c>
      <c r="H722" s="97">
        <v>489.35</v>
      </c>
      <c r="J722" s="97">
        <v>104.81</v>
      </c>
      <c r="K722" s="99">
        <f t="shared" si="63"/>
        <v>211.86</v>
      </c>
      <c r="L722" s="99">
        <f t="shared" si="67"/>
        <v>238952.29000000004</v>
      </c>
      <c r="M722" s="98"/>
      <c r="N722" s="99">
        <f t="shared" si="68"/>
        <v>238952.29000000004</v>
      </c>
      <c r="O722" s="99">
        <f t="shared" si="66"/>
        <v>5557.0300000000007</v>
      </c>
      <c r="P722" s="102"/>
      <c r="Q722" s="102"/>
    </row>
    <row r="723" spans="1:17" s="97" customFormat="1">
      <c r="A723" s="94"/>
      <c r="B723" s="95"/>
      <c r="C723" s="95"/>
      <c r="D723" s="120" t="s">
        <v>753</v>
      </c>
      <c r="E723" s="97">
        <v>10</v>
      </c>
      <c r="G723" s="99">
        <v>4751.01</v>
      </c>
      <c r="H723" s="97">
        <v>489.35</v>
      </c>
      <c r="J723" s="97">
        <v>104.81</v>
      </c>
      <c r="K723" s="99">
        <f t="shared" si="63"/>
        <v>211.86</v>
      </c>
      <c r="L723" s="99">
        <f t="shared" si="67"/>
        <v>55570.3</v>
      </c>
      <c r="M723" s="98"/>
      <c r="N723" s="99">
        <f t="shared" si="68"/>
        <v>55570.3</v>
      </c>
      <c r="O723" s="99">
        <f t="shared" si="66"/>
        <v>5557.0300000000007</v>
      </c>
      <c r="P723" s="102"/>
      <c r="Q723" s="102"/>
    </row>
    <row r="724" spans="1:17" s="97" customFormat="1" ht="8.25" customHeight="1">
      <c r="A724" s="94"/>
      <c r="B724" s="95"/>
      <c r="C724" s="95"/>
      <c r="D724" s="120"/>
      <c r="G724" s="99"/>
      <c r="K724" s="99"/>
      <c r="L724" s="99"/>
      <c r="M724" s="98"/>
      <c r="N724" s="99"/>
      <c r="O724" s="99"/>
      <c r="P724" s="102"/>
      <c r="Q724" s="102"/>
    </row>
    <row r="725" spans="1:17" s="97" customFormat="1">
      <c r="A725" s="94"/>
      <c r="B725" s="95"/>
      <c r="C725" s="95"/>
      <c r="D725" s="103" t="s">
        <v>1879</v>
      </c>
      <c r="G725" s="99"/>
      <c r="K725" s="99"/>
      <c r="L725" s="99"/>
      <c r="M725" s="98"/>
      <c r="N725" s="99"/>
      <c r="O725" s="99"/>
      <c r="P725" s="102"/>
      <c r="Q725" s="102"/>
    </row>
    <row r="726" spans="1:17" s="97" customFormat="1">
      <c r="A726" s="94"/>
      <c r="B726" s="95"/>
      <c r="C726" s="95"/>
      <c r="D726" s="280" t="s">
        <v>750</v>
      </c>
      <c r="E726" s="97">
        <v>5</v>
      </c>
      <c r="G726" s="99">
        <v>4751.01</v>
      </c>
      <c r="H726" s="97">
        <v>489.35</v>
      </c>
      <c r="J726" s="97">
        <v>104.81</v>
      </c>
      <c r="K726" s="99">
        <f>45+5+161.86</f>
        <v>211.86</v>
      </c>
      <c r="L726" s="99">
        <f>(G726+H726+J726+K726)*E726</f>
        <v>27785.15</v>
      </c>
      <c r="M726" s="98"/>
      <c r="N726" s="99">
        <f>L726-M726*E726</f>
        <v>27785.15</v>
      </c>
      <c r="O726" s="99">
        <f>N726/E726</f>
        <v>5557.0300000000007</v>
      </c>
      <c r="P726" s="102"/>
      <c r="Q726" s="102"/>
    </row>
    <row r="727" spans="1:17" s="97" customFormat="1">
      <c r="A727" s="94"/>
      <c r="B727" s="95"/>
      <c r="C727" s="95"/>
      <c r="D727" s="120" t="s">
        <v>1881</v>
      </c>
      <c r="E727" s="97">
        <v>2</v>
      </c>
      <c r="G727" s="99">
        <v>4751.01</v>
      </c>
      <c r="H727" s="97">
        <v>489.35</v>
      </c>
      <c r="J727" s="97">
        <v>104.81</v>
      </c>
      <c r="K727" s="99">
        <f t="shared" ref="K727:K728" si="69">45+5+161.86</f>
        <v>211.86</v>
      </c>
      <c r="L727" s="99">
        <f t="shared" ref="L727:L728" si="70">(G727+H727+J727+K727)*E727</f>
        <v>11114.060000000001</v>
      </c>
      <c r="M727" s="98"/>
      <c r="N727" s="99">
        <f t="shared" ref="N727:N728" si="71">L727-M727*E727</f>
        <v>11114.060000000001</v>
      </c>
      <c r="O727" s="99">
        <f t="shared" ref="O727:O728" si="72">N727/E727</f>
        <v>5557.0300000000007</v>
      </c>
      <c r="P727" s="102"/>
      <c r="Q727" s="102"/>
    </row>
    <row r="728" spans="1:17" s="97" customFormat="1">
      <c r="A728" s="94"/>
      <c r="B728" s="95"/>
      <c r="C728" s="95"/>
      <c r="D728" s="120" t="s">
        <v>780</v>
      </c>
      <c r="E728" s="97">
        <v>1</v>
      </c>
      <c r="G728" s="99">
        <v>4751.01</v>
      </c>
      <c r="H728" s="97">
        <v>489.35</v>
      </c>
      <c r="J728" s="97">
        <v>104.81</v>
      </c>
      <c r="K728" s="99">
        <f t="shared" si="69"/>
        <v>211.86</v>
      </c>
      <c r="L728" s="99">
        <f t="shared" si="70"/>
        <v>5557.0300000000007</v>
      </c>
      <c r="M728" s="98"/>
      <c r="N728" s="99">
        <f t="shared" si="71"/>
        <v>5557.0300000000007</v>
      </c>
      <c r="O728" s="99">
        <f t="shared" si="72"/>
        <v>5557.0300000000007</v>
      </c>
      <c r="P728" s="102"/>
      <c r="Q728" s="102"/>
    </row>
    <row r="729" spans="1:17" s="97" customFormat="1">
      <c r="A729" s="94"/>
      <c r="B729" s="95"/>
      <c r="C729" s="95"/>
      <c r="D729" s="120"/>
      <c r="O729" s="99"/>
      <c r="P729" s="102"/>
      <c r="Q729" s="102"/>
    </row>
    <row r="730" spans="1:17" s="97" customFormat="1">
      <c r="A730" s="94"/>
      <c r="B730" s="95"/>
      <c r="C730" s="95"/>
      <c r="D730" s="185" t="s">
        <v>325</v>
      </c>
      <c r="E730" s="186">
        <f>SUM(E712:E729)</f>
        <v>615</v>
      </c>
      <c r="F730" s="187"/>
      <c r="G730" s="188"/>
      <c r="H730" s="188"/>
      <c r="I730" s="188"/>
      <c r="J730" s="188"/>
      <c r="K730" s="188"/>
      <c r="L730" s="186"/>
      <c r="M730" s="188"/>
      <c r="N730" s="190">
        <f>SUM(N712:N728)</f>
        <v>3417573.45</v>
      </c>
      <c r="O730" s="190">
        <f>N730/E730</f>
        <v>5557.0300000000007</v>
      </c>
      <c r="P730" s="190">
        <f>ROUND(O730,0)</f>
        <v>5557</v>
      </c>
      <c r="Q730" s="191">
        <f>ROUND(P730*(1.0695),0)</f>
        <v>5943</v>
      </c>
    </row>
    <row r="731" spans="1:17" s="97" customFormat="1">
      <c r="A731" s="94"/>
      <c r="B731" s="95"/>
      <c r="C731" s="95"/>
      <c r="D731" s="103"/>
      <c r="E731" s="115"/>
      <c r="G731" s="99"/>
      <c r="H731" s="99"/>
      <c r="I731" s="99"/>
      <c r="J731" s="99"/>
      <c r="K731" s="99"/>
      <c r="L731" s="115"/>
      <c r="M731" s="99"/>
      <c r="N731" s="102"/>
      <c r="O731" s="102"/>
      <c r="P731" s="102"/>
      <c r="Q731" s="102"/>
    </row>
    <row r="732" spans="1:17" s="97" customFormat="1" ht="9" customHeight="1">
      <c r="A732" s="94"/>
      <c r="B732" s="95"/>
      <c r="C732" s="95"/>
      <c r="D732" s="103"/>
      <c r="E732" s="102"/>
      <c r="G732" s="99"/>
      <c r="H732" s="99"/>
      <c r="I732" s="99"/>
      <c r="J732" s="99"/>
      <c r="K732" s="99"/>
      <c r="L732" s="99"/>
      <c r="M732" s="98"/>
      <c r="N732" s="102"/>
      <c r="O732" s="102"/>
      <c r="P732" s="99"/>
      <c r="Q732" s="99"/>
    </row>
    <row r="733" spans="1:17" s="97" customFormat="1" ht="10.5" customHeight="1">
      <c r="A733" s="94"/>
      <c r="B733" s="260" t="s">
        <v>390</v>
      </c>
      <c r="C733" s="267" t="s">
        <v>1892</v>
      </c>
      <c r="D733" s="185" t="s">
        <v>325</v>
      </c>
      <c r="E733" s="193">
        <f>E535+E517</f>
        <v>282000</v>
      </c>
      <c r="F733" s="193"/>
      <c r="G733" s="262"/>
      <c r="H733" s="193"/>
      <c r="I733" s="193"/>
      <c r="J733" s="193"/>
      <c r="K733" s="262"/>
      <c r="L733" s="193"/>
      <c r="M733" s="193"/>
      <c r="N733" s="262">
        <f>N535+N517</f>
        <v>206476000</v>
      </c>
      <c r="O733" s="262">
        <f>N733/E733</f>
        <v>732.18439716312059</v>
      </c>
      <c r="P733" s="262">
        <f>ROUND(O733,0)</f>
        <v>732</v>
      </c>
      <c r="Q733" s="191">
        <f t="shared" ref="Q733:Q749" si="73">ROUND(P733*(1.0695),0)</f>
        <v>783</v>
      </c>
    </row>
    <row r="734" spans="1:17" s="97" customFormat="1">
      <c r="A734" s="94"/>
      <c r="B734" s="263"/>
      <c r="C734" s="270" t="s">
        <v>241</v>
      </c>
      <c r="D734" s="301" t="s">
        <v>325</v>
      </c>
      <c r="E734" s="310">
        <f>E541+E523</f>
        <v>113000</v>
      </c>
      <c r="F734" s="310"/>
      <c r="G734" s="117"/>
      <c r="H734" s="310"/>
      <c r="I734" s="310"/>
      <c r="J734" s="310"/>
      <c r="K734" s="117"/>
      <c r="L734" s="310"/>
      <c r="M734" s="310"/>
      <c r="N734" s="117">
        <f>N541+N523</f>
        <v>84606000</v>
      </c>
      <c r="O734" s="262">
        <f t="shared" ref="O734:O745" si="74">N734/E734</f>
        <v>748.72566371681421</v>
      </c>
      <c r="P734" s="262">
        <f t="shared" ref="P734:P745" si="75">ROUND(O734,0)</f>
        <v>749</v>
      </c>
      <c r="Q734" s="191">
        <f t="shared" ref="Q734:Q745" si="76">ROUND(P734*(1.0695),0)</f>
        <v>801</v>
      </c>
    </row>
    <row r="735" spans="1:17" s="97" customFormat="1">
      <c r="A735" s="94"/>
      <c r="B735" s="263"/>
      <c r="C735" s="267" t="s">
        <v>242</v>
      </c>
      <c r="D735" s="185" t="s">
        <v>325</v>
      </c>
      <c r="E735" s="281">
        <f>E529</f>
        <v>15000</v>
      </c>
      <c r="F735" s="281"/>
      <c r="G735" s="191"/>
      <c r="H735" s="281"/>
      <c r="I735" s="281"/>
      <c r="J735" s="281"/>
      <c r="K735" s="191"/>
      <c r="L735" s="281"/>
      <c r="M735" s="281"/>
      <c r="N735" s="191">
        <f>N529</f>
        <v>13419000</v>
      </c>
      <c r="O735" s="262">
        <f t="shared" si="74"/>
        <v>894.6</v>
      </c>
      <c r="P735" s="262">
        <f t="shared" si="75"/>
        <v>895</v>
      </c>
      <c r="Q735" s="191">
        <f t="shared" si="76"/>
        <v>957</v>
      </c>
    </row>
    <row r="736" spans="1:17" s="97" customFormat="1">
      <c r="A736" s="94"/>
      <c r="B736" s="263"/>
      <c r="C736" s="267" t="s">
        <v>789</v>
      </c>
      <c r="D736" s="185" t="s">
        <v>325</v>
      </c>
      <c r="E736" s="282">
        <f>E706+E619</f>
        <v>9351</v>
      </c>
      <c r="F736" s="283"/>
      <c r="G736" s="118"/>
      <c r="H736" s="283"/>
      <c r="I736" s="283"/>
      <c r="J736" s="283"/>
      <c r="K736" s="118"/>
      <c r="L736" s="283"/>
      <c r="M736" s="283"/>
      <c r="N736" s="164">
        <f>N706+N619</f>
        <v>32406638.579999998</v>
      </c>
      <c r="O736" s="262">
        <f t="shared" si="74"/>
        <v>3465.58</v>
      </c>
      <c r="P736" s="262">
        <f t="shared" si="75"/>
        <v>3466</v>
      </c>
      <c r="Q736" s="191">
        <f t="shared" si="76"/>
        <v>3707</v>
      </c>
    </row>
    <row r="737" spans="1:17" s="97" customFormat="1">
      <c r="A737" s="94"/>
      <c r="B737" s="284" t="s">
        <v>791</v>
      </c>
      <c r="C737" s="267" t="s">
        <v>1893</v>
      </c>
      <c r="D737" s="185" t="s">
        <v>325</v>
      </c>
      <c r="E737" s="193">
        <f>E599+E548</f>
        <v>1675</v>
      </c>
      <c r="F737" s="285"/>
      <c r="G737" s="285"/>
      <c r="H737" s="285"/>
      <c r="I737" s="285"/>
      <c r="J737" s="285"/>
      <c r="K737" s="285"/>
      <c r="L737" s="285"/>
      <c r="M737" s="285"/>
      <c r="N737" s="262">
        <f>N599+N548</f>
        <v>22102311.75</v>
      </c>
      <c r="O737" s="262">
        <f t="shared" si="74"/>
        <v>13195.41</v>
      </c>
      <c r="P737" s="262">
        <f t="shared" si="75"/>
        <v>13195</v>
      </c>
      <c r="Q737" s="191">
        <f t="shared" si="76"/>
        <v>14112</v>
      </c>
    </row>
    <row r="738" spans="1:17" s="97" customFormat="1">
      <c r="A738" s="94"/>
      <c r="B738" s="284" t="s">
        <v>791</v>
      </c>
      <c r="C738" s="267" t="s">
        <v>1894</v>
      </c>
      <c r="D738" s="185" t="s">
        <v>325</v>
      </c>
      <c r="E738" s="193">
        <f>E606+E555</f>
        <v>1800</v>
      </c>
      <c r="F738" s="285"/>
      <c r="G738" s="285"/>
      <c r="H738" s="285"/>
      <c r="I738" s="285"/>
      <c r="J738" s="285"/>
      <c r="K738" s="285"/>
      <c r="L738" s="285"/>
      <c r="M738" s="285"/>
      <c r="N738" s="262">
        <f>N606+N555</f>
        <v>23873184</v>
      </c>
      <c r="O738" s="262">
        <f t="shared" si="74"/>
        <v>13262.88</v>
      </c>
      <c r="P738" s="262">
        <f t="shared" si="75"/>
        <v>13263</v>
      </c>
      <c r="Q738" s="191">
        <f t="shared" si="76"/>
        <v>14185</v>
      </c>
    </row>
    <row r="739" spans="1:17" s="97" customFormat="1">
      <c r="A739" s="94"/>
      <c r="B739" s="284" t="s">
        <v>791</v>
      </c>
      <c r="C739" s="267" t="s">
        <v>1895</v>
      </c>
      <c r="D739" s="185" t="s">
        <v>325</v>
      </c>
      <c r="E739" s="193">
        <f>E628</f>
        <v>1949</v>
      </c>
      <c r="F739" s="285"/>
      <c r="G739" s="285"/>
      <c r="H739" s="285"/>
      <c r="I739" s="285"/>
      <c r="J739" s="285"/>
      <c r="K739" s="285"/>
      <c r="L739" s="285"/>
      <c r="M739" s="285"/>
      <c r="N739" s="262">
        <f>N628</f>
        <v>22197180.489999998</v>
      </c>
      <c r="O739" s="262">
        <f t="shared" si="74"/>
        <v>11389.009999999998</v>
      </c>
      <c r="P739" s="262">
        <f t="shared" si="75"/>
        <v>11389</v>
      </c>
      <c r="Q739" s="191">
        <f t="shared" si="76"/>
        <v>12181</v>
      </c>
    </row>
    <row r="740" spans="1:17" s="97" customFormat="1" ht="12.75" customHeight="1">
      <c r="A740" s="94"/>
      <c r="B740" s="284" t="s">
        <v>791</v>
      </c>
      <c r="C740" s="267" t="s">
        <v>1896</v>
      </c>
      <c r="D740" s="185" t="s">
        <v>325</v>
      </c>
      <c r="E740" s="193">
        <f>E564</f>
        <v>304</v>
      </c>
      <c r="F740" s="285"/>
      <c r="G740" s="285"/>
      <c r="H740" s="285"/>
      <c r="I740" s="285"/>
      <c r="J740" s="285"/>
      <c r="K740" s="285"/>
      <c r="L740" s="285"/>
      <c r="M740" s="285"/>
      <c r="N740" s="262">
        <f>N564</f>
        <v>3855388.8</v>
      </c>
      <c r="O740" s="262">
        <f t="shared" si="74"/>
        <v>12682.199999999999</v>
      </c>
      <c r="P740" s="262">
        <f t="shared" si="75"/>
        <v>12682</v>
      </c>
      <c r="Q740" s="191">
        <f t="shared" si="76"/>
        <v>13563</v>
      </c>
    </row>
    <row r="741" spans="1:17" s="97" customFormat="1" ht="11.25" customHeight="1">
      <c r="A741" s="94"/>
      <c r="B741" s="284" t="s">
        <v>791</v>
      </c>
      <c r="C741" s="267" t="s">
        <v>1897</v>
      </c>
      <c r="D741" s="185" t="s">
        <v>325</v>
      </c>
      <c r="E741" s="193">
        <f>E635</f>
        <v>991</v>
      </c>
      <c r="F741" s="285"/>
      <c r="G741" s="285"/>
      <c r="H741" s="285"/>
      <c r="I741" s="285"/>
      <c r="J741" s="285"/>
      <c r="K741" s="285"/>
      <c r="L741" s="285"/>
      <c r="M741" s="285"/>
      <c r="N741" s="262">
        <f>N635</f>
        <v>11729902.130000001</v>
      </c>
      <c r="O741" s="262">
        <f t="shared" si="74"/>
        <v>11836.43</v>
      </c>
      <c r="P741" s="262">
        <f t="shared" si="75"/>
        <v>11836</v>
      </c>
      <c r="Q741" s="191">
        <f t="shared" si="76"/>
        <v>12659</v>
      </c>
    </row>
    <row r="742" spans="1:17" s="97" customFormat="1" ht="11.25" customHeight="1">
      <c r="A742" s="94"/>
      <c r="B742" s="284" t="s">
        <v>791</v>
      </c>
      <c r="C742" s="267" t="s">
        <v>1898</v>
      </c>
      <c r="D742" s="185" t="s">
        <v>325</v>
      </c>
      <c r="E742" s="193">
        <f>E642</f>
        <v>282</v>
      </c>
      <c r="F742" s="285"/>
      <c r="G742" s="285"/>
      <c r="H742" s="285"/>
      <c r="I742" s="285"/>
      <c r="J742" s="285"/>
      <c r="K742" s="285"/>
      <c r="L742" s="285"/>
      <c r="M742" s="285"/>
      <c r="N742" s="262">
        <f>N642</f>
        <v>3359872.0799999996</v>
      </c>
      <c r="O742" s="262">
        <f t="shared" si="74"/>
        <v>11914.439999999999</v>
      </c>
      <c r="P742" s="262">
        <f t="shared" si="75"/>
        <v>11914</v>
      </c>
      <c r="Q742" s="191">
        <f t="shared" si="76"/>
        <v>12742</v>
      </c>
    </row>
    <row r="743" spans="1:17" s="97" customFormat="1" ht="11.25" customHeight="1">
      <c r="A743" s="94"/>
      <c r="B743" s="284" t="s">
        <v>791</v>
      </c>
      <c r="C743" s="267" t="s">
        <v>1899</v>
      </c>
      <c r="D743" s="185" t="s">
        <v>325</v>
      </c>
      <c r="E743" s="193">
        <f>E613+E571</f>
        <v>301</v>
      </c>
      <c r="F743" s="285"/>
      <c r="G743" s="285"/>
      <c r="H743" s="285"/>
      <c r="I743" s="285"/>
      <c r="J743" s="285"/>
      <c r="K743" s="285"/>
      <c r="L743" s="285"/>
      <c r="M743" s="285"/>
      <c r="N743" s="262">
        <f>N613+N571</f>
        <v>4404382.5</v>
      </c>
      <c r="O743" s="262">
        <f t="shared" si="74"/>
        <v>14632.5</v>
      </c>
      <c r="P743" s="262">
        <f t="shared" si="75"/>
        <v>14633</v>
      </c>
      <c r="Q743" s="191">
        <f t="shared" si="76"/>
        <v>15650</v>
      </c>
    </row>
    <row r="744" spans="1:17" s="97" customFormat="1">
      <c r="A744" s="94"/>
      <c r="B744" s="284" t="s">
        <v>791</v>
      </c>
      <c r="C744" s="267" t="s">
        <v>1900</v>
      </c>
      <c r="D744" s="185" t="s">
        <v>325</v>
      </c>
      <c r="E744" s="193">
        <f>E578</f>
        <v>29</v>
      </c>
      <c r="F744" s="285"/>
      <c r="G744" s="285"/>
      <c r="H744" s="285"/>
      <c r="I744" s="285"/>
      <c r="J744" s="285"/>
      <c r="K744" s="285"/>
      <c r="L744" s="285"/>
      <c r="M744" s="285"/>
      <c r="N744" s="262">
        <f>N578</f>
        <v>439414.96</v>
      </c>
      <c r="O744" s="262">
        <f t="shared" si="74"/>
        <v>15152.240000000002</v>
      </c>
      <c r="P744" s="262">
        <f t="shared" si="75"/>
        <v>15152</v>
      </c>
      <c r="Q744" s="191">
        <f t="shared" si="76"/>
        <v>16205</v>
      </c>
    </row>
    <row r="745" spans="1:17" s="97" customFormat="1">
      <c r="A745" s="94"/>
      <c r="B745" s="307" t="s">
        <v>791</v>
      </c>
      <c r="C745" s="267" t="s">
        <v>1901</v>
      </c>
      <c r="D745" s="185" t="s">
        <v>325</v>
      </c>
      <c r="E745" s="193">
        <f>E585</f>
        <v>4</v>
      </c>
      <c r="F745" s="285"/>
      <c r="G745" s="285"/>
      <c r="H745" s="285"/>
      <c r="I745" s="285"/>
      <c r="J745" s="285"/>
      <c r="K745" s="285"/>
      <c r="L745" s="285"/>
      <c r="M745" s="285"/>
      <c r="N745" s="262">
        <f>N585</f>
        <v>64153.2</v>
      </c>
      <c r="O745" s="262">
        <f t="shared" si="74"/>
        <v>16038.3</v>
      </c>
      <c r="P745" s="262">
        <f t="shared" si="75"/>
        <v>16038</v>
      </c>
      <c r="Q745" s="191">
        <f t="shared" si="76"/>
        <v>17153</v>
      </c>
    </row>
    <row r="746" spans="1:17" s="97" customFormat="1" ht="12.75">
      <c r="A746" s="94"/>
      <c r="B746" s="95"/>
      <c r="C746" s="95"/>
      <c r="D746" s="103"/>
      <c r="E746" s="115"/>
      <c r="G746" s="99"/>
      <c r="H746" s="99"/>
      <c r="I746" s="99"/>
      <c r="J746" s="99"/>
      <c r="K746" s="99"/>
      <c r="L746" s="99"/>
      <c r="M746" s="98"/>
      <c r="N746" s="102"/>
      <c r="O746" s="102"/>
      <c r="P746" s="102"/>
      <c r="Q746" s="15" t="s">
        <v>1960</v>
      </c>
    </row>
    <row r="747" spans="1:17" s="308" customFormat="1">
      <c r="A747" s="193">
        <v>1</v>
      </c>
      <c r="B747" s="193">
        <v>2</v>
      </c>
      <c r="C747" s="193">
        <v>3</v>
      </c>
      <c r="D747" s="193">
        <v>4</v>
      </c>
      <c r="E747" s="193">
        <v>5</v>
      </c>
      <c r="F747" s="193">
        <v>6</v>
      </c>
      <c r="G747" s="193">
        <v>7</v>
      </c>
      <c r="H747" s="193">
        <v>8</v>
      </c>
      <c r="I747" s="193">
        <v>9</v>
      </c>
      <c r="J747" s="193">
        <v>10</v>
      </c>
      <c r="K747" s="193">
        <v>11</v>
      </c>
      <c r="L747" s="193">
        <v>12</v>
      </c>
      <c r="M747" s="193">
        <v>13</v>
      </c>
      <c r="N747" s="193">
        <v>14</v>
      </c>
      <c r="O747" s="193">
        <v>15</v>
      </c>
      <c r="P747" s="193">
        <v>16</v>
      </c>
      <c r="Q747" s="193">
        <v>17</v>
      </c>
    </row>
    <row r="748" spans="1:17" s="97" customFormat="1">
      <c r="A748" s="94"/>
      <c r="B748" s="293"/>
      <c r="C748" s="101"/>
      <c r="D748" s="103"/>
      <c r="E748" s="115"/>
      <c r="F748" s="309"/>
      <c r="G748" s="309"/>
      <c r="H748" s="309"/>
      <c r="I748" s="309"/>
      <c r="J748" s="309"/>
      <c r="K748" s="309"/>
      <c r="L748" s="309"/>
      <c r="M748" s="309"/>
      <c r="N748" s="115"/>
      <c r="O748" s="102"/>
      <c r="P748" s="102"/>
      <c r="Q748" s="102"/>
    </row>
    <row r="749" spans="1:17" s="97" customFormat="1">
      <c r="A749" s="94"/>
      <c r="B749" s="311" t="s">
        <v>791</v>
      </c>
      <c r="C749" s="267" t="s">
        <v>1902</v>
      </c>
      <c r="D749" s="185" t="s">
        <v>325</v>
      </c>
      <c r="E749" s="193">
        <f>E592</f>
        <v>4</v>
      </c>
      <c r="F749" s="285"/>
      <c r="G749" s="285"/>
      <c r="H749" s="285"/>
      <c r="I749" s="285"/>
      <c r="J749" s="285"/>
      <c r="K749" s="285"/>
      <c r="L749" s="285"/>
      <c r="M749" s="285"/>
      <c r="N749" s="262">
        <f>N592</f>
        <v>64153.2</v>
      </c>
      <c r="O749" s="262">
        <f t="shared" ref="O749" si="77">N749/E749</f>
        <v>16038.3</v>
      </c>
      <c r="P749" s="262">
        <f t="shared" ref="P749" si="78">ROUND(O749,0)</f>
        <v>16038</v>
      </c>
      <c r="Q749" s="191">
        <f t="shared" si="73"/>
        <v>17153</v>
      </c>
    </row>
    <row r="750" spans="1:17" s="97" customFormat="1" ht="10.5" customHeight="1">
      <c r="A750" s="94"/>
      <c r="B750" s="284" t="s">
        <v>790</v>
      </c>
      <c r="C750" s="267" t="s">
        <v>1903</v>
      </c>
      <c r="D750" s="185" t="s">
        <v>325</v>
      </c>
      <c r="E750" s="193">
        <f>SUM(E712:E717)+SUM(E648:E664)</f>
        <v>1799</v>
      </c>
      <c r="F750" s="285"/>
      <c r="G750" s="285"/>
      <c r="H750" s="285"/>
      <c r="I750" s="285"/>
      <c r="J750" s="285"/>
      <c r="K750" s="285"/>
      <c r="L750" s="285"/>
      <c r="M750" s="285"/>
      <c r="N750" s="262">
        <f>SUM(N712:N717)+SUM(N648:N664)</f>
        <v>9997096.9699999988</v>
      </c>
      <c r="O750" s="262">
        <f t="shared" ref="O750:O753" si="79">N750/E750</f>
        <v>5557.03</v>
      </c>
      <c r="P750" s="262">
        <f t="shared" ref="P750:P753" si="80">ROUND(O750,0)</f>
        <v>5557</v>
      </c>
      <c r="Q750" s="191">
        <f t="shared" ref="Q750:Q753" si="81">ROUND(P750*(1.0695),0)</f>
        <v>5943</v>
      </c>
    </row>
    <row r="751" spans="1:17" s="97" customFormat="1" ht="12" customHeight="1">
      <c r="A751" s="94"/>
      <c r="B751" s="284" t="s">
        <v>790</v>
      </c>
      <c r="C751" s="267" t="s">
        <v>1904</v>
      </c>
      <c r="D751" s="185" t="s">
        <v>325</v>
      </c>
      <c r="E751" s="193">
        <f>SUM(E666:E671)</f>
        <v>11</v>
      </c>
      <c r="F751" s="285"/>
      <c r="G751" s="285"/>
      <c r="H751" s="285"/>
      <c r="I751" s="285"/>
      <c r="J751" s="285"/>
      <c r="K751" s="285"/>
      <c r="L751" s="285"/>
      <c r="M751" s="285"/>
      <c r="N751" s="262">
        <f>SUM(N666:N671)</f>
        <v>61127.330000000009</v>
      </c>
      <c r="O751" s="262">
        <f t="shared" si="79"/>
        <v>5557.0300000000007</v>
      </c>
      <c r="P751" s="262">
        <f t="shared" si="80"/>
        <v>5557</v>
      </c>
      <c r="Q751" s="191">
        <f t="shared" si="81"/>
        <v>5943</v>
      </c>
    </row>
    <row r="752" spans="1:17" s="97" customFormat="1" ht="11.25" customHeight="1">
      <c r="A752" s="94"/>
      <c r="B752" s="284" t="s">
        <v>790</v>
      </c>
      <c r="C752" s="267" t="s">
        <v>1905</v>
      </c>
      <c r="D752" s="185" t="s">
        <v>325</v>
      </c>
      <c r="E752" s="193">
        <f>SUM(E720:E723)+SUM(E674:E682)</f>
        <v>204</v>
      </c>
      <c r="F752" s="285"/>
      <c r="G752" s="285"/>
      <c r="H752" s="285"/>
      <c r="I752" s="285"/>
      <c r="J752" s="285"/>
      <c r="K752" s="285"/>
      <c r="L752" s="285"/>
      <c r="M752" s="285"/>
      <c r="N752" s="262">
        <f>SUM(N720:N723)+SUM(N674:N682)</f>
        <v>1133634.1200000003</v>
      </c>
      <c r="O752" s="262">
        <f t="shared" si="79"/>
        <v>5557.0300000000016</v>
      </c>
      <c r="P752" s="262">
        <f t="shared" si="80"/>
        <v>5557</v>
      </c>
      <c r="Q752" s="191">
        <f t="shared" si="81"/>
        <v>5943</v>
      </c>
    </row>
    <row r="753" spans="1:17" s="97" customFormat="1" ht="11.25" customHeight="1">
      <c r="A753" s="94"/>
      <c r="B753" s="307" t="s">
        <v>790</v>
      </c>
      <c r="C753" s="267" t="s">
        <v>1906</v>
      </c>
      <c r="D753" s="185" t="s">
        <v>325</v>
      </c>
      <c r="E753" s="193">
        <f>SUM(E726:E728)+SUM(E687:E698)</f>
        <v>48</v>
      </c>
      <c r="F753" s="285"/>
      <c r="G753" s="285"/>
      <c r="H753" s="285"/>
      <c r="I753" s="285"/>
      <c r="J753" s="285"/>
      <c r="K753" s="285"/>
      <c r="L753" s="285"/>
      <c r="M753" s="285"/>
      <c r="N753" s="262">
        <f>SUM(N726:N728)+SUM(N687:N698)</f>
        <v>266737.44</v>
      </c>
      <c r="O753" s="262">
        <f t="shared" si="79"/>
        <v>5557.03</v>
      </c>
      <c r="P753" s="262">
        <f t="shared" si="80"/>
        <v>5557</v>
      </c>
      <c r="Q753" s="191">
        <f t="shared" si="81"/>
        <v>5943</v>
      </c>
    </row>
    <row r="754" spans="1:17" s="97" customFormat="1" ht="12.75">
      <c r="A754" s="94"/>
      <c r="B754" s="95"/>
      <c r="C754" s="95"/>
      <c r="D754" s="120"/>
      <c r="E754" s="116"/>
      <c r="G754" s="99"/>
      <c r="H754" s="116"/>
      <c r="I754" s="116"/>
      <c r="J754" s="116"/>
      <c r="K754" s="99"/>
      <c r="L754" s="99"/>
      <c r="M754" s="98"/>
      <c r="N754" s="102"/>
      <c r="O754" s="99"/>
      <c r="P754" s="102"/>
      <c r="Q754" s="130"/>
    </row>
    <row r="755" spans="1:17" s="94" customFormat="1">
      <c r="A755" s="94" t="s">
        <v>618</v>
      </c>
      <c r="B755" s="101" t="s">
        <v>181</v>
      </c>
      <c r="C755" s="101"/>
      <c r="D755" s="103"/>
      <c r="G755" s="102"/>
      <c r="K755" s="102"/>
      <c r="L755" s="102"/>
      <c r="M755" s="100"/>
      <c r="N755" s="102"/>
      <c r="O755" s="102"/>
      <c r="P755" s="102" t="s">
        <v>452</v>
      </c>
      <c r="Q755" s="102" t="s">
        <v>452</v>
      </c>
    </row>
    <row r="756" spans="1:17" s="94" customFormat="1">
      <c r="A756" s="94">
        <v>26</v>
      </c>
      <c r="B756" s="95" t="s">
        <v>731</v>
      </c>
      <c r="C756" s="95" t="s">
        <v>1817</v>
      </c>
      <c r="D756" s="120" t="s">
        <v>192</v>
      </c>
      <c r="E756" s="97">
        <v>922</v>
      </c>
      <c r="F756" s="97" t="s">
        <v>233</v>
      </c>
      <c r="G756" s="99">
        <v>6270</v>
      </c>
      <c r="H756" s="99">
        <v>0</v>
      </c>
      <c r="I756" s="99"/>
      <c r="J756" s="99">
        <v>361</v>
      </c>
      <c r="K756" s="99">
        <f>950+145</f>
        <v>1095</v>
      </c>
      <c r="L756" s="99">
        <f>(G756+H756+J756+K756)*E756</f>
        <v>7123372</v>
      </c>
      <c r="M756" s="98"/>
      <c r="N756" s="99">
        <f>L756-M756*E756</f>
        <v>7123372</v>
      </c>
      <c r="O756" s="99">
        <f>N756/E756</f>
        <v>7726</v>
      </c>
      <c r="P756" s="99"/>
      <c r="Q756" s="99"/>
    </row>
    <row r="757" spans="1:17" s="94" customFormat="1">
      <c r="A757" s="94" t="s">
        <v>52</v>
      </c>
      <c r="B757" s="95" t="s">
        <v>732</v>
      </c>
      <c r="C757" s="95" t="s">
        <v>1818</v>
      </c>
      <c r="D757" s="120"/>
      <c r="E757" s="97"/>
      <c r="F757" s="97"/>
      <c r="G757" s="99"/>
      <c r="H757" s="97"/>
      <c r="I757" s="97"/>
      <c r="J757" s="97"/>
      <c r="K757" s="99"/>
      <c r="L757" s="99"/>
      <c r="M757" s="98"/>
      <c r="N757" s="99"/>
      <c r="O757" s="99"/>
      <c r="P757" s="99" t="s">
        <v>452</v>
      </c>
      <c r="Q757" s="99" t="s">
        <v>452</v>
      </c>
    </row>
    <row r="758" spans="1:17" s="94" customFormat="1">
      <c r="B758" s="95" t="s">
        <v>733</v>
      </c>
      <c r="C758" s="95"/>
      <c r="D758" s="120"/>
      <c r="E758" s="97"/>
      <c r="F758" s="97"/>
      <c r="G758" s="99"/>
      <c r="H758" s="97"/>
      <c r="I758" s="97"/>
      <c r="J758" s="97"/>
      <c r="K758" s="99"/>
      <c r="L758" s="97"/>
      <c r="M758" s="97"/>
      <c r="N758" s="99"/>
      <c r="O758" s="99"/>
      <c r="P758" s="99"/>
      <c r="Q758" s="99"/>
    </row>
    <row r="759" spans="1:17" s="94" customFormat="1">
      <c r="B759" s="101"/>
      <c r="C759" s="101"/>
      <c r="D759" s="185" t="s">
        <v>325</v>
      </c>
      <c r="E759" s="190">
        <f>E756</f>
        <v>922</v>
      </c>
      <c r="F759" s="186"/>
      <c r="G759" s="190"/>
      <c r="H759" s="186"/>
      <c r="I759" s="186"/>
      <c r="J759" s="186"/>
      <c r="K759" s="190"/>
      <c r="L759" s="186"/>
      <c r="M759" s="186"/>
      <c r="N759" s="190">
        <f>N756</f>
        <v>7123372</v>
      </c>
      <c r="O759" s="190">
        <f>N759/E759</f>
        <v>7726</v>
      </c>
      <c r="P759" s="190">
        <f>ROUND(O759,0)</f>
        <v>7726</v>
      </c>
      <c r="Q759" s="191">
        <f>ROUND(P759*(1.0695),0)</f>
        <v>8263</v>
      </c>
    </row>
    <row r="760" spans="1:17" s="94" customFormat="1">
      <c r="B760" s="101"/>
      <c r="C760" s="101"/>
      <c r="D760" s="103"/>
      <c r="E760" s="102"/>
      <c r="F760" s="97"/>
      <c r="G760" s="99"/>
      <c r="H760" s="99"/>
      <c r="I760" s="99"/>
      <c r="J760" s="99"/>
      <c r="K760" s="99"/>
      <c r="L760" s="99"/>
      <c r="M760" s="98"/>
      <c r="N760" s="102"/>
      <c r="O760" s="102"/>
      <c r="P760" s="99"/>
      <c r="Q760" s="99"/>
    </row>
    <row r="761" spans="1:17" s="94" customFormat="1">
      <c r="A761" s="94" t="s">
        <v>495</v>
      </c>
      <c r="B761" s="101"/>
      <c r="C761" s="101"/>
      <c r="D761" s="120" t="s">
        <v>142</v>
      </c>
      <c r="E761" s="97">
        <v>128.80000000000001</v>
      </c>
      <c r="F761" s="97" t="s">
        <v>233</v>
      </c>
      <c r="G761" s="99">
        <v>14800</v>
      </c>
      <c r="H761" s="99">
        <v>0</v>
      </c>
      <c r="I761" s="99"/>
      <c r="J761" s="99">
        <v>860</v>
      </c>
      <c r="K761" s="99">
        <f>350+2400</f>
        <v>2750</v>
      </c>
      <c r="L761" s="99">
        <f>(G761+H761+J761+K761)*E761</f>
        <v>2371208</v>
      </c>
      <c r="M761" s="98"/>
      <c r="N761" s="99">
        <f>L761-M761*E761</f>
        <v>2371208</v>
      </c>
      <c r="O761" s="99">
        <f>N761/E761</f>
        <v>18410</v>
      </c>
      <c r="P761" s="99"/>
      <c r="Q761" s="99"/>
    </row>
    <row r="762" spans="1:17" s="94" customFormat="1">
      <c r="B762" s="101"/>
      <c r="C762" s="101"/>
      <c r="D762" s="120"/>
      <c r="E762" s="97"/>
      <c r="F762" s="97"/>
      <c r="G762" s="99"/>
      <c r="H762" s="97"/>
      <c r="I762" s="97"/>
      <c r="J762" s="97"/>
      <c r="K762" s="99"/>
      <c r="L762" s="99"/>
      <c r="M762" s="98"/>
      <c r="N762" s="99"/>
      <c r="O762" s="99"/>
      <c r="P762" s="99" t="s">
        <v>452</v>
      </c>
      <c r="Q762" s="99" t="s">
        <v>452</v>
      </c>
    </row>
    <row r="763" spans="1:17" s="94" customFormat="1">
      <c r="B763" s="101"/>
      <c r="C763" s="101"/>
      <c r="D763" s="120"/>
      <c r="E763" s="97"/>
      <c r="F763" s="97"/>
      <c r="G763" s="99"/>
      <c r="H763" s="97"/>
      <c r="I763" s="97"/>
      <c r="J763" s="97"/>
      <c r="K763" s="99"/>
      <c r="L763" s="97"/>
      <c r="M763" s="97"/>
      <c r="N763" s="99"/>
      <c r="O763" s="99"/>
      <c r="P763" s="99"/>
      <c r="Q763" s="99"/>
    </row>
    <row r="764" spans="1:17" s="94" customFormat="1">
      <c r="B764" s="101"/>
      <c r="C764" s="101"/>
      <c r="D764" s="185" t="s">
        <v>325</v>
      </c>
      <c r="E764" s="190">
        <f>E761</f>
        <v>128.80000000000001</v>
      </c>
      <c r="F764" s="186"/>
      <c r="G764" s="190"/>
      <c r="H764" s="186"/>
      <c r="I764" s="186"/>
      <c r="J764" s="186"/>
      <c r="K764" s="190"/>
      <c r="L764" s="186"/>
      <c r="M764" s="186"/>
      <c r="N764" s="190">
        <f>N761</f>
        <v>2371208</v>
      </c>
      <c r="O764" s="190">
        <f>N764/E764</f>
        <v>18410</v>
      </c>
      <c r="P764" s="190">
        <f>ROUND(O764,0)</f>
        <v>18410</v>
      </c>
      <c r="Q764" s="191">
        <f>ROUND(P764*(1.0695),0)</f>
        <v>19689</v>
      </c>
    </row>
    <row r="765" spans="1:17" s="94" customFormat="1">
      <c r="B765" s="101"/>
      <c r="C765" s="101"/>
      <c r="D765" s="103"/>
      <c r="E765" s="102"/>
      <c r="F765" s="115"/>
      <c r="G765" s="102"/>
      <c r="H765" s="115"/>
      <c r="I765" s="115"/>
      <c r="J765" s="115"/>
      <c r="K765" s="102"/>
      <c r="L765" s="115"/>
      <c r="M765" s="115"/>
      <c r="N765" s="102"/>
      <c r="O765" s="102"/>
      <c r="P765" s="102"/>
      <c r="Q765" s="102"/>
    </row>
    <row r="766" spans="1:17" s="94" customFormat="1">
      <c r="A766" s="94">
        <v>27</v>
      </c>
      <c r="B766" s="95" t="s">
        <v>734</v>
      </c>
      <c r="C766" s="95" t="s">
        <v>1819</v>
      </c>
      <c r="D766" s="120" t="s">
        <v>381</v>
      </c>
      <c r="E766" s="97">
        <v>425.5</v>
      </c>
      <c r="F766" s="97" t="s">
        <v>233</v>
      </c>
      <c r="G766" s="99">
        <v>9775</v>
      </c>
      <c r="H766" s="99">
        <v>0</v>
      </c>
      <c r="I766" s="99"/>
      <c r="J766" s="99">
        <v>560</v>
      </c>
      <c r="K766" s="99">
        <f>302+1425</f>
        <v>1727</v>
      </c>
      <c r="L766" s="99">
        <f>(G766+H766+J766+K766)*E766</f>
        <v>5132381</v>
      </c>
      <c r="M766" s="98"/>
      <c r="N766" s="99">
        <f>L766-M766*E766</f>
        <v>5132381</v>
      </c>
      <c r="O766" s="99">
        <f>N766/E766</f>
        <v>12062</v>
      </c>
      <c r="P766" s="99"/>
      <c r="Q766" s="99"/>
    </row>
    <row r="767" spans="1:17" s="94" customFormat="1">
      <c r="A767" s="94" t="s">
        <v>52</v>
      </c>
      <c r="B767" s="95" t="s">
        <v>732</v>
      </c>
      <c r="C767" s="95" t="s">
        <v>1820</v>
      </c>
      <c r="D767" s="120"/>
      <c r="E767" s="97"/>
      <c r="F767" s="97"/>
      <c r="G767" s="99"/>
      <c r="H767" s="97"/>
      <c r="I767" s="97"/>
      <c r="J767" s="97"/>
      <c r="K767" s="99"/>
      <c r="L767" s="99"/>
      <c r="M767" s="98"/>
      <c r="N767" s="99"/>
      <c r="O767" s="99"/>
      <c r="P767" s="99" t="s">
        <v>452</v>
      </c>
      <c r="Q767" s="99" t="s">
        <v>452</v>
      </c>
    </row>
    <row r="768" spans="1:17" s="94" customFormat="1">
      <c r="B768" s="95" t="s">
        <v>733</v>
      </c>
      <c r="C768" s="95"/>
      <c r="D768" s="120"/>
      <c r="E768" s="97"/>
      <c r="F768" s="97"/>
      <c r="G768" s="99"/>
      <c r="H768" s="97"/>
      <c r="I768" s="97"/>
      <c r="J768" s="97"/>
      <c r="K768" s="99"/>
      <c r="L768" s="97"/>
      <c r="M768" s="97"/>
      <c r="N768" s="99"/>
      <c r="O768" s="99"/>
      <c r="P768" s="99"/>
      <c r="Q768" s="99"/>
    </row>
    <row r="769" spans="1:17" s="94" customFormat="1">
      <c r="B769" s="95"/>
      <c r="C769" s="95"/>
      <c r="D769" s="185" t="s">
        <v>325</v>
      </c>
      <c r="E769" s="190">
        <f>E766</f>
        <v>425.5</v>
      </c>
      <c r="F769" s="186"/>
      <c r="G769" s="190"/>
      <c r="H769" s="186"/>
      <c r="I769" s="186"/>
      <c r="J769" s="186"/>
      <c r="K769" s="190"/>
      <c r="L769" s="186"/>
      <c r="M769" s="186"/>
      <c r="N769" s="190">
        <f>N766</f>
        <v>5132381</v>
      </c>
      <c r="O769" s="190">
        <f>N769/E769</f>
        <v>12062</v>
      </c>
      <c r="P769" s="190">
        <f>ROUND(O769,0)</f>
        <v>12062</v>
      </c>
      <c r="Q769" s="191">
        <f>ROUND(P769*(1.0695),0)</f>
        <v>12900</v>
      </c>
    </row>
    <row r="770" spans="1:17" s="94" customFormat="1">
      <c r="B770" s="95"/>
      <c r="C770" s="95"/>
      <c r="D770" s="103"/>
      <c r="E770" s="102"/>
      <c r="F770" s="97"/>
      <c r="G770" s="99"/>
      <c r="H770" s="99"/>
      <c r="I770" s="99"/>
      <c r="J770" s="99"/>
      <c r="K770" s="99"/>
      <c r="L770" s="99"/>
      <c r="M770" s="98"/>
      <c r="N770" s="102"/>
      <c r="O770" s="102"/>
      <c r="P770" s="99"/>
      <c r="Q770" s="99"/>
    </row>
    <row r="771" spans="1:17" s="94" customFormat="1">
      <c r="A771" s="94" t="s">
        <v>495</v>
      </c>
      <c r="B771" s="95"/>
      <c r="C771" s="95"/>
      <c r="D771" s="120" t="s">
        <v>687</v>
      </c>
      <c r="E771" s="97">
        <v>61.3</v>
      </c>
      <c r="F771" s="97" t="s">
        <v>233</v>
      </c>
      <c r="G771" s="99">
        <v>21250</v>
      </c>
      <c r="H771" s="99">
        <v>0</v>
      </c>
      <c r="I771" s="99"/>
      <c r="J771" s="99">
        <v>1220</v>
      </c>
      <c r="K771" s="99">
        <f>563+3150</f>
        <v>3713</v>
      </c>
      <c r="L771" s="99">
        <f>(G771+H771+J771+K771)*E771</f>
        <v>1605017.9</v>
      </c>
      <c r="M771" s="98"/>
      <c r="N771" s="99">
        <f>L771-M771*E771</f>
        <v>1605017.9</v>
      </c>
      <c r="O771" s="99">
        <f>N771/E771</f>
        <v>26183</v>
      </c>
      <c r="P771" s="99"/>
      <c r="Q771" s="99"/>
    </row>
    <row r="772" spans="1:17" s="94" customFormat="1">
      <c r="B772" s="95"/>
      <c r="C772" s="95"/>
      <c r="D772" s="120"/>
      <c r="E772" s="97"/>
      <c r="F772" s="97"/>
      <c r="G772" s="99"/>
      <c r="H772" s="97"/>
      <c r="I772" s="97"/>
      <c r="J772" s="97"/>
      <c r="K772" s="99"/>
      <c r="L772" s="99"/>
      <c r="M772" s="98"/>
      <c r="N772" s="99"/>
      <c r="O772" s="99"/>
      <c r="P772" s="99" t="s">
        <v>452</v>
      </c>
      <c r="Q772" s="99" t="s">
        <v>452</v>
      </c>
    </row>
    <row r="773" spans="1:17" s="94" customFormat="1">
      <c r="B773" s="95"/>
      <c r="C773" s="266"/>
      <c r="D773" s="185" t="s">
        <v>325</v>
      </c>
      <c r="E773" s="190">
        <f>E771</f>
        <v>61.3</v>
      </c>
      <c r="F773" s="186"/>
      <c r="G773" s="190"/>
      <c r="H773" s="186"/>
      <c r="I773" s="186"/>
      <c r="J773" s="186"/>
      <c r="K773" s="190"/>
      <c r="L773" s="186"/>
      <c r="M773" s="186"/>
      <c r="N773" s="190">
        <f>N771</f>
        <v>1605017.9</v>
      </c>
      <c r="O773" s="190">
        <f>N773/E773</f>
        <v>26183</v>
      </c>
      <c r="P773" s="190">
        <f>ROUND(O773,0)</f>
        <v>26183</v>
      </c>
      <c r="Q773" s="191">
        <f>ROUND(P773*(1.0695),0)</f>
        <v>28003</v>
      </c>
    </row>
    <row r="774" spans="1:17" s="94" customFormat="1">
      <c r="B774" s="95"/>
      <c r="C774" s="266"/>
      <c r="D774" s="103"/>
      <c r="E774" s="102"/>
      <c r="F774" s="115"/>
      <c r="G774" s="102"/>
      <c r="H774" s="115"/>
      <c r="I774" s="115"/>
      <c r="J774" s="115"/>
      <c r="K774" s="102"/>
      <c r="L774" s="115"/>
      <c r="M774" s="115"/>
      <c r="N774" s="102"/>
      <c r="O774" s="102"/>
      <c r="P774" s="102"/>
      <c r="Q774" s="102"/>
    </row>
    <row r="775" spans="1:17" s="94" customFormat="1">
      <c r="A775" s="94">
        <v>28</v>
      </c>
      <c r="B775" s="95" t="s">
        <v>1827</v>
      </c>
      <c r="C775" s="266" t="s">
        <v>1825</v>
      </c>
      <c r="D775" s="120" t="s">
        <v>192</v>
      </c>
      <c r="E775" s="99">
        <v>30</v>
      </c>
      <c r="F775" s="97" t="s">
        <v>233</v>
      </c>
      <c r="G775" s="99">
        <v>7761</v>
      </c>
      <c r="H775" s="99">
        <v>0</v>
      </c>
      <c r="I775" s="99"/>
      <c r="J775" s="99">
        <v>390.55</v>
      </c>
      <c r="K775" s="99">
        <f>50+105+15</f>
        <v>170</v>
      </c>
      <c r="L775" s="99">
        <f>(G775+H775+J775+K775)*E775</f>
        <v>249646.49999999997</v>
      </c>
      <c r="M775" s="98"/>
      <c r="N775" s="99">
        <f>L775-M775*E775</f>
        <v>249646.49999999997</v>
      </c>
      <c r="O775" s="99">
        <f>N775/E775</f>
        <v>8321.5499999999993</v>
      </c>
      <c r="P775" s="99"/>
      <c r="Q775" s="99"/>
    </row>
    <row r="776" spans="1:17" s="94" customFormat="1">
      <c r="A776" s="94" t="s">
        <v>52</v>
      </c>
      <c r="B776" s="95" t="s">
        <v>1828</v>
      </c>
      <c r="C776" s="266" t="s">
        <v>1826</v>
      </c>
      <c r="D776" s="120"/>
      <c r="E776" s="97"/>
      <c r="F776" s="97"/>
      <c r="G776" s="99"/>
      <c r="H776" s="97"/>
      <c r="I776" s="97"/>
      <c r="J776" s="97"/>
      <c r="K776" s="99"/>
      <c r="L776" s="99"/>
      <c r="M776" s="98"/>
      <c r="N776" s="99"/>
      <c r="O776" s="99"/>
      <c r="P776" s="99" t="s">
        <v>452</v>
      </c>
      <c r="Q776" s="99" t="s">
        <v>452</v>
      </c>
    </row>
    <row r="777" spans="1:17" s="94" customFormat="1">
      <c r="B777" s="95" t="s">
        <v>247</v>
      </c>
      <c r="C777" s="266"/>
      <c r="D777" s="120"/>
      <c r="E777" s="97"/>
      <c r="F777" s="97"/>
      <c r="G777" s="99"/>
      <c r="H777" s="97"/>
      <c r="I777" s="97"/>
      <c r="J777" s="97"/>
      <c r="K777" s="99"/>
      <c r="L777" s="97"/>
      <c r="M777" s="97"/>
      <c r="N777" s="99"/>
      <c r="O777" s="99"/>
      <c r="P777" s="99"/>
      <c r="Q777" s="99"/>
    </row>
    <row r="778" spans="1:17" s="94" customFormat="1">
      <c r="B778" s="95"/>
      <c r="C778" s="266"/>
      <c r="D778" s="185" t="s">
        <v>325</v>
      </c>
      <c r="E778" s="190">
        <f>E775</f>
        <v>30</v>
      </c>
      <c r="F778" s="186"/>
      <c r="G778" s="190"/>
      <c r="H778" s="186"/>
      <c r="I778" s="186"/>
      <c r="J778" s="186"/>
      <c r="K778" s="190"/>
      <c r="L778" s="186"/>
      <c r="M778" s="186"/>
      <c r="N778" s="190">
        <f>N775</f>
        <v>249646.49999999997</v>
      </c>
      <c r="O778" s="190">
        <f>N778/E778</f>
        <v>8321.5499999999993</v>
      </c>
      <c r="P778" s="190">
        <f>ROUND(O778,0)</f>
        <v>8322</v>
      </c>
      <c r="Q778" s="191">
        <f>ROUND(P778*(1.0695),0)</f>
        <v>8900</v>
      </c>
    </row>
    <row r="779" spans="1:17" s="94" customFormat="1">
      <c r="B779" s="95"/>
      <c r="C779" s="266"/>
      <c r="D779" s="103"/>
      <c r="E779" s="102"/>
      <c r="F779" s="115"/>
      <c r="G779" s="102"/>
      <c r="H779" s="115"/>
      <c r="I779" s="115"/>
      <c r="J779" s="115"/>
      <c r="K779" s="102"/>
      <c r="L779" s="115"/>
      <c r="M779" s="115"/>
      <c r="N779" s="102"/>
      <c r="O779" s="102"/>
      <c r="P779" s="102"/>
      <c r="Q779" s="102"/>
    </row>
    <row r="780" spans="1:17" s="94" customFormat="1">
      <c r="A780" s="94" t="s">
        <v>495</v>
      </c>
      <c r="B780" s="95"/>
      <c r="C780" s="266"/>
      <c r="D780" s="120" t="s">
        <v>381</v>
      </c>
      <c r="E780" s="99">
        <v>105</v>
      </c>
      <c r="F780" s="97" t="s">
        <v>233</v>
      </c>
      <c r="G780" s="99">
        <v>11940</v>
      </c>
      <c r="H780" s="99">
        <v>0</v>
      </c>
      <c r="I780" s="99"/>
      <c r="J780" s="99">
        <v>600.75</v>
      </c>
      <c r="K780" s="99">
        <f>75+200+25</f>
        <v>300</v>
      </c>
      <c r="L780" s="99">
        <f>(G780+H780+J780+K780)*E780</f>
        <v>1348278.75</v>
      </c>
      <c r="M780" s="98"/>
      <c r="N780" s="99">
        <f>L780-M780*E780</f>
        <v>1348278.75</v>
      </c>
      <c r="O780" s="99">
        <f>N780/E780</f>
        <v>12840.75</v>
      </c>
      <c r="P780" s="99"/>
      <c r="Q780" s="99"/>
    </row>
    <row r="781" spans="1:17" s="94" customFormat="1">
      <c r="B781" s="95"/>
      <c r="C781" s="266"/>
      <c r="D781" s="120"/>
      <c r="E781" s="97"/>
      <c r="F781" s="97"/>
      <c r="G781" s="99"/>
      <c r="H781" s="97"/>
      <c r="I781" s="97"/>
      <c r="J781" s="97"/>
      <c r="K781" s="99"/>
      <c r="L781" s="99"/>
      <c r="M781" s="98"/>
      <c r="N781" s="99"/>
      <c r="O781" s="99"/>
      <c r="P781" s="99" t="s">
        <v>452</v>
      </c>
      <c r="Q781" s="99" t="s">
        <v>452</v>
      </c>
    </row>
    <row r="782" spans="1:17" s="94" customFormat="1">
      <c r="B782" s="95"/>
      <c r="C782" s="266"/>
      <c r="D782" s="120"/>
      <c r="E782" s="97"/>
      <c r="F782" s="97"/>
      <c r="G782" s="99"/>
      <c r="H782" s="97"/>
      <c r="I782" s="97"/>
      <c r="J782" s="97"/>
      <c r="K782" s="99"/>
      <c r="L782" s="97"/>
      <c r="M782" s="97"/>
      <c r="N782" s="99"/>
      <c r="O782" s="99"/>
      <c r="P782" s="99"/>
      <c r="Q782" s="99"/>
    </row>
    <row r="783" spans="1:17" s="94" customFormat="1">
      <c r="B783" s="95"/>
      <c r="C783" s="266"/>
      <c r="D783" s="185" t="s">
        <v>325</v>
      </c>
      <c r="E783" s="190">
        <f>E780</f>
        <v>105</v>
      </c>
      <c r="F783" s="186"/>
      <c r="G783" s="190"/>
      <c r="H783" s="186"/>
      <c r="I783" s="186"/>
      <c r="J783" s="186"/>
      <c r="K783" s="190"/>
      <c r="L783" s="186"/>
      <c r="M783" s="186"/>
      <c r="N783" s="190">
        <f>N780</f>
        <v>1348278.75</v>
      </c>
      <c r="O783" s="190">
        <f>N783/E783</f>
        <v>12840.75</v>
      </c>
      <c r="P783" s="190">
        <f>ROUND(O783,0)</f>
        <v>12841</v>
      </c>
      <c r="Q783" s="191">
        <f>ROUND(P783*(1.0695),0)</f>
        <v>13733</v>
      </c>
    </row>
    <row r="784" spans="1:17" s="94" customFormat="1">
      <c r="B784" s="95"/>
      <c r="C784" s="266"/>
      <c r="D784" s="103"/>
      <c r="E784" s="102"/>
      <c r="F784" s="115"/>
      <c r="G784" s="102"/>
      <c r="H784" s="115"/>
      <c r="I784" s="115"/>
      <c r="J784" s="115"/>
      <c r="K784" s="102"/>
      <c r="L784" s="115"/>
      <c r="M784" s="115"/>
      <c r="N784" s="102"/>
      <c r="O784" s="102"/>
      <c r="P784" s="102"/>
      <c r="Q784" s="102"/>
    </row>
    <row r="785" spans="1:17" s="94" customFormat="1">
      <c r="A785" s="94" t="s">
        <v>496</v>
      </c>
      <c r="B785" s="95"/>
      <c r="C785" s="266"/>
      <c r="D785" s="120" t="s">
        <v>142</v>
      </c>
      <c r="E785" s="99">
        <v>15</v>
      </c>
      <c r="F785" s="97" t="s">
        <v>233</v>
      </c>
      <c r="G785" s="99">
        <v>17910</v>
      </c>
      <c r="H785" s="99">
        <v>0</v>
      </c>
      <c r="I785" s="99"/>
      <c r="J785" s="99">
        <v>903</v>
      </c>
      <c r="K785" s="99">
        <f>150+300+50</f>
        <v>500</v>
      </c>
      <c r="L785" s="99">
        <f>(G785+H785+J785+K785)*E785</f>
        <v>289695</v>
      </c>
      <c r="M785" s="98"/>
      <c r="N785" s="99">
        <f>L785-M785*E785</f>
        <v>289695</v>
      </c>
      <c r="O785" s="99">
        <f>N785/E785</f>
        <v>19313</v>
      </c>
      <c r="P785" s="99"/>
      <c r="Q785" s="99"/>
    </row>
    <row r="786" spans="1:17" s="94" customFormat="1">
      <c r="B786" s="95"/>
      <c r="C786" s="266"/>
      <c r="D786" s="120"/>
      <c r="E786" s="97"/>
      <c r="F786" s="97"/>
      <c r="G786" s="99"/>
      <c r="H786" s="97"/>
      <c r="I786" s="97"/>
      <c r="J786" s="97"/>
      <c r="K786" s="99"/>
      <c r="L786" s="99"/>
      <c r="M786" s="98"/>
      <c r="N786" s="99"/>
      <c r="O786" s="99"/>
      <c r="P786" s="99" t="s">
        <v>452</v>
      </c>
      <c r="Q786" s="99" t="s">
        <v>452</v>
      </c>
    </row>
    <row r="787" spans="1:17" s="94" customFormat="1">
      <c r="B787" s="95"/>
      <c r="C787" s="266"/>
      <c r="D787" s="120"/>
      <c r="E787" s="97"/>
      <c r="F787" s="97"/>
      <c r="G787" s="99"/>
      <c r="H787" s="97"/>
      <c r="I787" s="97"/>
      <c r="J787" s="97"/>
      <c r="K787" s="99"/>
      <c r="L787" s="97"/>
      <c r="M787" s="97"/>
      <c r="N787" s="99"/>
      <c r="O787" s="99"/>
      <c r="P787" s="99"/>
      <c r="Q787" s="99"/>
    </row>
    <row r="788" spans="1:17" s="94" customFormat="1">
      <c r="B788" s="95"/>
      <c r="C788" s="266"/>
      <c r="D788" s="185" t="s">
        <v>325</v>
      </c>
      <c r="E788" s="190">
        <f>E785</f>
        <v>15</v>
      </c>
      <c r="F788" s="186"/>
      <c r="G788" s="190"/>
      <c r="H788" s="186"/>
      <c r="I788" s="186"/>
      <c r="J788" s="186"/>
      <c r="K788" s="190"/>
      <c r="L788" s="186"/>
      <c r="M788" s="186"/>
      <c r="N788" s="190">
        <f>N785</f>
        <v>289695</v>
      </c>
      <c r="O788" s="190">
        <f>N788/E788</f>
        <v>19313</v>
      </c>
      <c r="P788" s="190">
        <f>ROUND(O788,0)</f>
        <v>19313</v>
      </c>
      <c r="Q788" s="191">
        <f>ROUND(P788*(1.0695),0)</f>
        <v>20655</v>
      </c>
    </row>
    <row r="789" spans="1:17" s="94" customFormat="1">
      <c r="B789" s="95"/>
      <c r="C789" s="266"/>
      <c r="D789" s="103"/>
      <c r="E789" s="102"/>
      <c r="F789" s="115"/>
      <c r="G789" s="102"/>
      <c r="H789" s="115"/>
      <c r="I789" s="115"/>
      <c r="J789" s="115"/>
      <c r="K789" s="102"/>
      <c r="L789" s="115"/>
      <c r="M789" s="115"/>
      <c r="N789" s="102"/>
      <c r="O789" s="102"/>
      <c r="P789" s="102"/>
      <c r="Q789" s="102"/>
    </row>
    <row r="790" spans="1:17" s="97" customFormat="1">
      <c r="A790" s="94"/>
      <c r="B790" s="272"/>
      <c r="C790" s="272"/>
      <c r="D790" s="273"/>
      <c r="E790" s="274"/>
      <c r="F790" s="275"/>
      <c r="G790" s="276"/>
      <c r="H790" s="274"/>
      <c r="I790" s="274"/>
      <c r="J790" s="274"/>
      <c r="K790" s="276"/>
      <c r="L790" s="276"/>
      <c r="M790" s="277"/>
      <c r="N790" s="113"/>
      <c r="O790" s="276"/>
      <c r="P790" s="113"/>
      <c r="Q790" s="113"/>
    </row>
    <row r="791" spans="1:17" s="97" customFormat="1">
      <c r="A791" s="94"/>
      <c r="B791" s="260" t="s">
        <v>391</v>
      </c>
      <c r="C791" s="260" t="s">
        <v>309</v>
      </c>
      <c r="D791" s="269" t="s">
        <v>325</v>
      </c>
      <c r="E791" s="278">
        <f>E759+E778</f>
        <v>952</v>
      </c>
      <c r="F791" s="278"/>
      <c r="G791" s="278"/>
      <c r="H791" s="278"/>
      <c r="I791" s="278"/>
      <c r="J791" s="278"/>
      <c r="K791" s="278"/>
      <c r="L791" s="278"/>
      <c r="M791" s="278"/>
      <c r="N791" s="278">
        <f>N759+N778</f>
        <v>7373018.5</v>
      </c>
      <c r="O791" s="278">
        <f>N791/E791</f>
        <v>7744.7673319327732</v>
      </c>
      <c r="P791" s="278">
        <f>ROUND(O791,0)</f>
        <v>7745</v>
      </c>
      <c r="Q791" s="278">
        <f>ROUND(P791*(1.0695),0)</f>
        <v>8283</v>
      </c>
    </row>
    <row r="792" spans="1:17" s="97" customFormat="1">
      <c r="A792" s="94"/>
      <c r="B792" s="263"/>
      <c r="C792" s="263" t="s">
        <v>310</v>
      </c>
      <c r="D792" s="269" t="s">
        <v>325</v>
      </c>
      <c r="E792" s="262">
        <f>E769+E783</f>
        <v>530.5</v>
      </c>
      <c r="F792" s="262"/>
      <c r="G792" s="262"/>
      <c r="H792" s="262"/>
      <c r="I792" s="262"/>
      <c r="J792" s="262"/>
      <c r="K792" s="262"/>
      <c r="L792" s="262"/>
      <c r="M792" s="262"/>
      <c r="N792" s="262">
        <f>N769+N783</f>
        <v>6480659.75</v>
      </c>
      <c r="O792" s="278">
        <f t="shared" ref="O792:O794" si="82">N792/E792</f>
        <v>12216.135249764373</v>
      </c>
      <c r="P792" s="278">
        <f t="shared" ref="P792:P794" si="83">ROUND(O792,0)</f>
        <v>12216</v>
      </c>
      <c r="Q792" s="278">
        <f t="shared" ref="Q792:Q794" si="84">ROUND(P792*(1.0695),0)</f>
        <v>13065</v>
      </c>
    </row>
    <row r="793" spans="1:17" s="97" customFormat="1">
      <c r="A793" s="94"/>
      <c r="B793" s="263"/>
      <c r="C793" s="263" t="s">
        <v>311</v>
      </c>
      <c r="D793" s="269" t="s">
        <v>325</v>
      </c>
      <c r="E793" s="262">
        <f>E764+E788</f>
        <v>143.80000000000001</v>
      </c>
      <c r="F793" s="262"/>
      <c r="G793" s="262"/>
      <c r="H793" s="262"/>
      <c r="I793" s="262"/>
      <c r="J793" s="262"/>
      <c r="K793" s="262"/>
      <c r="L793" s="262"/>
      <c r="M793" s="262"/>
      <c r="N793" s="262">
        <f>N764+N788</f>
        <v>2660903</v>
      </c>
      <c r="O793" s="278">
        <f t="shared" si="82"/>
        <v>18504.193324061194</v>
      </c>
      <c r="P793" s="278">
        <f t="shared" si="83"/>
        <v>18504</v>
      </c>
      <c r="Q793" s="278">
        <f t="shared" si="84"/>
        <v>19790</v>
      </c>
    </row>
    <row r="794" spans="1:17" s="97" customFormat="1">
      <c r="A794" s="94"/>
      <c r="B794" s="265"/>
      <c r="C794" s="265" t="s">
        <v>312</v>
      </c>
      <c r="D794" s="269" t="s">
        <v>325</v>
      </c>
      <c r="E794" s="262">
        <f>E773</f>
        <v>61.3</v>
      </c>
      <c r="F794" s="262"/>
      <c r="G794" s="262"/>
      <c r="H794" s="262"/>
      <c r="I794" s="262"/>
      <c r="J794" s="262"/>
      <c r="K794" s="262"/>
      <c r="L794" s="262"/>
      <c r="M794" s="262"/>
      <c r="N794" s="262">
        <f>N773</f>
        <v>1605017.9</v>
      </c>
      <c r="O794" s="278">
        <f t="shared" si="82"/>
        <v>26183</v>
      </c>
      <c r="P794" s="278">
        <f t="shared" si="83"/>
        <v>26183</v>
      </c>
      <c r="Q794" s="278">
        <f t="shared" si="84"/>
        <v>28003</v>
      </c>
    </row>
    <row r="795" spans="1:17" s="97" customFormat="1" ht="12.75">
      <c r="A795" s="94"/>
      <c r="B795" s="95"/>
      <c r="C795" s="101"/>
      <c r="D795" s="103"/>
      <c r="E795" s="102"/>
      <c r="G795" s="99"/>
      <c r="H795" s="99"/>
      <c r="I795" s="99"/>
      <c r="J795" s="99"/>
      <c r="K795" s="99"/>
      <c r="L795" s="99"/>
      <c r="M795" s="98"/>
      <c r="N795" s="102"/>
      <c r="O795" s="102"/>
      <c r="P795" s="102"/>
      <c r="Q795" s="130"/>
    </row>
    <row r="796" spans="1:17" s="97" customFormat="1">
      <c r="A796" s="94" t="s">
        <v>619</v>
      </c>
      <c r="B796" s="101" t="s">
        <v>394</v>
      </c>
      <c r="C796" s="101"/>
      <c r="P796" s="99"/>
      <c r="Q796" s="99"/>
    </row>
    <row r="797" spans="1:17" s="97" customFormat="1">
      <c r="A797" s="94">
        <v>29</v>
      </c>
      <c r="B797" s="95" t="s">
        <v>960</v>
      </c>
      <c r="C797" s="95" t="s">
        <v>761</v>
      </c>
      <c r="D797" s="120" t="s">
        <v>762</v>
      </c>
      <c r="E797" s="99">
        <v>10</v>
      </c>
      <c r="F797" s="97" t="s">
        <v>233</v>
      </c>
      <c r="G797" s="99">
        <v>33868.800000000003</v>
      </c>
      <c r="H797" s="99">
        <v>3559.68</v>
      </c>
      <c r="I797" s="99"/>
      <c r="J797" s="99">
        <v>1905.98</v>
      </c>
      <c r="K797" s="99">
        <f>900+691.2</f>
        <v>1591.2</v>
      </c>
      <c r="L797" s="99">
        <f>(G797+H797+J797+K797)*E797</f>
        <v>409256.60000000003</v>
      </c>
      <c r="M797" s="98"/>
      <c r="N797" s="99">
        <f>L797-M797*E797</f>
        <v>409256.60000000003</v>
      </c>
      <c r="O797" s="99">
        <f>N797/E797</f>
        <v>40925.660000000003</v>
      </c>
      <c r="P797" s="99" t="s">
        <v>452</v>
      </c>
      <c r="Q797" s="99" t="s">
        <v>452</v>
      </c>
    </row>
    <row r="798" spans="1:17" s="97" customFormat="1">
      <c r="A798" s="94" t="s">
        <v>52</v>
      </c>
      <c r="B798" s="95" t="s">
        <v>12</v>
      </c>
      <c r="C798" s="95" t="s">
        <v>1821</v>
      </c>
      <c r="D798" s="120"/>
      <c r="G798" s="99"/>
      <c r="K798" s="99"/>
      <c r="N798" s="99"/>
      <c r="O798" s="99"/>
      <c r="P798" s="99"/>
      <c r="Q798" s="99"/>
    </row>
    <row r="799" spans="1:17" s="97" customFormat="1">
      <c r="A799" s="94"/>
      <c r="B799" s="95" t="s">
        <v>13</v>
      </c>
      <c r="C799" s="95" t="s">
        <v>1822</v>
      </c>
      <c r="D799" s="185" t="s">
        <v>325</v>
      </c>
      <c r="E799" s="190">
        <f>E797</f>
        <v>10</v>
      </c>
      <c r="F799" s="186"/>
      <c r="G799" s="190"/>
      <c r="H799" s="186"/>
      <c r="I799" s="186"/>
      <c r="J799" s="186"/>
      <c r="K799" s="190"/>
      <c r="L799" s="186"/>
      <c r="M799" s="186"/>
      <c r="N799" s="190">
        <f>N797</f>
        <v>409256.60000000003</v>
      </c>
      <c r="O799" s="190">
        <f>N799/E799</f>
        <v>40925.660000000003</v>
      </c>
      <c r="P799" s="190">
        <f>ROUND(O799,0)</f>
        <v>40926</v>
      </c>
      <c r="Q799" s="191">
        <f>ROUND(P799*(1.0695),0)</f>
        <v>43770</v>
      </c>
    </row>
    <row r="800" spans="1:17" s="97" customFormat="1">
      <c r="A800" s="94"/>
      <c r="B800" s="95"/>
      <c r="C800" s="95"/>
      <c r="D800" s="103"/>
      <c r="E800" s="102"/>
      <c r="G800" s="99"/>
      <c r="H800" s="99"/>
      <c r="I800" s="99"/>
      <c r="J800" s="99"/>
      <c r="K800" s="99"/>
      <c r="L800" s="99"/>
      <c r="M800" s="98"/>
      <c r="N800" s="102"/>
      <c r="O800" s="102"/>
      <c r="P800" s="99"/>
      <c r="Q800" s="99"/>
    </row>
    <row r="801" spans="1:17" s="97" customFormat="1">
      <c r="A801" s="94" t="s">
        <v>495</v>
      </c>
      <c r="B801" s="95"/>
      <c r="C801" s="95"/>
      <c r="D801" s="120" t="s">
        <v>554</v>
      </c>
      <c r="E801" s="99">
        <v>23</v>
      </c>
      <c r="F801" s="97" t="s">
        <v>233</v>
      </c>
      <c r="G801" s="99">
        <v>41512.800000000003</v>
      </c>
      <c r="H801" s="99">
        <v>4363.08</v>
      </c>
      <c r="I801" s="99"/>
      <c r="J801" s="99">
        <v>2336.15</v>
      </c>
      <c r="K801" s="99">
        <f>900+847.2</f>
        <v>1747.2</v>
      </c>
      <c r="L801" s="99">
        <f>(G801+H801+J801+K801)*E801</f>
        <v>1149062.29</v>
      </c>
      <c r="M801" s="98"/>
      <c r="N801" s="99">
        <f>L801</f>
        <v>1149062.29</v>
      </c>
      <c r="O801" s="99">
        <f>N801/E801</f>
        <v>49959.23</v>
      </c>
      <c r="P801" s="99"/>
      <c r="Q801" s="99"/>
    </row>
    <row r="802" spans="1:17" s="97" customFormat="1">
      <c r="A802" s="94"/>
      <c r="B802" s="95"/>
      <c r="C802" s="95"/>
      <c r="D802" s="120"/>
      <c r="G802" s="99"/>
      <c r="K802" s="99"/>
      <c r="L802" s="99"/>
      <c r="M802" s="98"/>
      <c r="N802" s="99"/>
      <c r="O802" s="99"/>
      <c r="P802" s="99" t="s">
        <v>452</v>
      </c>
      <c r="Q802" s="99" t="s">
        <v>452</v>
      </c>
    </row>
    <row r="803" spans="1:17" s="97" customFormat="1">
      <c r="A803" s="94"/>
      <c r="B803" s="95"/>
      <c r="C803" s="95"/>
      <c r="D803" s="185" t="s">
        <v>325</v>
      </c>
      <c r="E803" s="190">
        <f>E801</f>
        <v>23</v>
      </c>
      <c r="F803" s="186"/>
      <c r="G803" s="190"/>
      <c r="H803" s="186"/>
      <c r="I803" s="186"/>
      <c r="J803" s="186"/>
      <c r="K803" s="190"/>
      <c r="L803" s="186"/>
      <c r="M803" s="186"/>
      <c r="N803" s="190">
        <f>N801</f>
        <v>1149062.29</v>
      </c>
      <c r="O803" s="190">
        <f>N803/E803</f>
        <v>49959.23</v>
      </c>
      <c r="P803" s="190">
        <f>ROUND(O803,0)</f>
        <v>49959</v>
      </c>
      <c r="Q803" s="191">
        <f>ROUND(P803*(1.0695),0)</f>
        <v>53431</v>
      </c>
    </row>
    <row r="804" spans="1:17" s="97" customFormat="1">
      <c r="A804" s="94"/>
      <c r="B804" s="95"/>
      <c r="C804" s="95"/>
      <c r="D804" s="103"/>
      <c r="E804" s="102"/>
      <c r="F804" s="115"/>
      <c r="G804" s="102"/>
      <c r="H804" s="115"/>
      <c r="I804" s="115"/>
      <c r="J804" s="115"/>
      <c r="K804" s="102"/>
      <c r="L804" s="115"/>
      <c r="M804" s="115"/>
      <c r="N804" s="102"/>
      <c r="O804" s="102"/>
      <c r="P804" s="102"/>
      <c r="Q804" s="102"/>
    </row>
    <row r="805" spans="1:17" s="97" customFormat="1">
      <c r="A805" s="94" t="s">
        <v>496</v>
      </c>
      <c r="B805" s="95"/>
      <c r="C805" s="95"/>
      <c r="D805" s="120" t="s">
        <v>555</v>
      </c>
      <c r="E805" s="99">
        <v>31</v>
      </c>
      <c r="F805" s="97" t="s">
        <v>233</v>
      </c>
      <c r="G805" s="99">
        <v>51861.599999999999</v>
      </c>
      <c r="H805" s="99">
        <v>5450.76</v>
      </c>
      <c r="I805" s="99"/>
      <c r="J805" s="99">
        <v>2918.54</v>
      </c>
      <c r="K805" s="99">
        <f>990+1058.4</f>
        <v>2048.4</v>
      </c>
      <c r="L805" s="99">
        <f>(G805+H805+J805+K805)*E805</f>
        <v>1930658.3</v>
      </c>
      <c r="M805" s="98"/>
      <c r="N805" s="99">
        <f>L805</f>
        <v>1930658.3</v>
      </c>
      <c r="O805" s="99">
        <f>N805/E805</f>
        <v>62279.3</v>
      </c>
      <c r="P805" s="99"/>
      <c r="Q805" s="99"/>
    </row>
    <row r="806" spans="1:17" s="97" customFormat="1">
      <c r="A806" s="94"/>
      <c r="B806" s="95"/>
      <c r="C806" s="95"/>
      <c r="D806" s="120"/>
      <c r="G806" s="99"/>
      <c r="K806" s="99"/>
      <c r="L806" s="99"/>
      <c r="M806" s="98"/>
      <c r="N806" s="99"/>
      <c r="O806" s="99"/>
      <c r="P806" s="99" t="s">
        <v>452</v>
      </c>
      <c r="Q806" s="99" t="s">
        <v>452</v>
      </c>
    </row>
    <row r="807" spans="1:17" s="97" customFormat="1">
      <c r="A807" s="94"/>
      <c r="B807" s="95"/>
      <c r="C807" s="95"/>
      <c r="D807" s="185" t="s">
        <v>325</v>
      </c>
      <c r="E807" s="190">
        <f>E805</f>
        <v>31</v>
      </c>
      <c r="F807" s="186"/>
      <c r="G807" s="190"/>
      <c r="H807" s="186"/>
      <c r="I807" s="186"/>
      <c r="J807" s="186"/>
      <c r="K807" s="190"/>
      <c r="L807" s="186"/>
      <c r="M807" s="186"/>
      <c r="N807" s="190">
        <f>N805</f>
        <v>1930658.3</v>
      </c>
      <c r="O807" s="190">
        <f>N807/E807</f>
        <v>62279.3</v>
      </c>
      <c r="P807" s="190">
        <f>ROUND(O807,0)</f>
        <v>62279</v>
      </c>
      <c r="Q807" s="191">
        <f>ROUND(P807*(1.0695),0)</f>
        <v>66607</v>
      </c>
    </row>
    <row r="808" spans="1:17" s="97" customFormat="1" ht="12.75">
      <c r="A808" s="94"/>
      <c r="B808" s="95"/>
      <c r="C808" s="95"/>
      <c r="D808" s="103"/>
      <c r="E808" s="115"/>
      <c r="G808" s="99"/>
      <c r="H808" s="99"/>
      <c r="I808" s="99"/>
      <c r="J808" s="99"/>
      <c r="K808" s="99"/>
      <c r="L808" s="99"/>
      <c r="M808" s="98"/>
      <c r="N808" s="102"/>
      <c r="O808" s="102"/>
      <c r="P808" s="102"/>
      <c r="Q808" s="15" t="s">
        <v>1961</v>
      </c>
    </row>
    <row r="809" spans="1:17" s="308" customFormat="1">
      <c r="A809" s="193">
        <v>1</v>
      </c>
      <c r="B809" s="193">
        <v>2</v>
      </c>
      <c r="C809" s="193">
        <v>3</v>
      </c>
      <c r="D809" s="193">
        <v>4</v>
      </c>
      <c r="E809" s="193">
        <v>5</v>
      </c>
      <c r="F809" s="193">
        <v>6</v>
      </c>
      <c r="G809" s="193">
        <v>7</v>
      </c>
      <c r="H809" s="193">
        <v>8</v>
      </c>
      <c r="I809" s="193">
        <v>9</v>
      </c>
      <c r="J809" s="193">
        <v>10</v>
      </c>
      <c r="K809" s="193">
        <v>11</v>
      </c>
      <c r="L809" s="193">
        <v>12</v>
      </c>
      <c r="M809" s="193">
        <v>13</v>
      </c>
      <c r="N809" s="193">
        <v>14</v>
      </c>
      <c r="O809" s="193">
        <v>15</v>
      </c>
      <c r="P809" s="193">
        <v>16</v>
      </c>
      <c r="Q809" s="193">
        <v>17</v>
      </c>
    </row>
    <row r="810" spans="1:17" s="97" customFormat="1">
      <c r="A810" s="94"/>
      <c r="B810" s="293"/>
      <c r="C810" s="101"/>
      <c r="D810" s="103"/>
      <c r="E810" s="115"/>
      <c r="F810" s="309"/>
      <c r="G810" s="309"/>
      <c r="H810" s="309"/>
      <c r="I810" s="309"/>
      <c r="J810" s="309"/>
      <c r="K810" s="309"/>
      <c r="L810" s="309"/>
      <c r="M810" s="309"/>
      <c r="N810" s="115"/>
      <c r="O810" s="102"/>
      <c r="P810" s="102"/>
      <c r="Q810" s="102"/>
    </row>
    <row r="811" spans="1:17" s="97" customFormat="1">
      <c r="A811" s="94" t="s">
        <v>182</v>
      </c>
      <c r="B811" s="95"/>
      <c r="C811" s="95"/>
      <c r="D811" s="120" t="s">
        <v>556</v>
      </c>
      <c r="E811" s="99">
        <v>10</v>
      </c>
      <c r="F811" s="97" t="s">
        <v>233</v>
      </c>
      <c r="G811" s="99">
        <v>73735.199999999997</v>
      </c>
      <c r="H811" s="99">
        <v>7749.72</v>
      </c>
      <c r="I811" s="99"/>
      <c r="J811" s="99">
        <v>4149.49</v>
      </c>
      <c r="K811" s="99">
        <f>990+1504.8</f>
        <v>2494.8000000000002</v>
      </c>
      <c r="L811" s="99">
        <f>(G811+H811+J811+K811)*E811</f>
        <v>881292.10000000009</v>
      </c>
      <c r="M811" s="98"/>
      <c r="N811" s="99">
        <f>L811</f>
        <v>881292.10000000009</v>
      </c>
      <c r="O811" s="99">
        <f>N811/E811</f>
        <v>88129.21</v>
      </c>
      <c r="P811" s="99"/>
      <c r="Q811" s="99"/>
    </row>
    <row r="812" spans="1:17" s="97" customFormat="1">
      <c r="A812" s="94"/>
      <c r="B812" s="95"/>
      <c r="C812" s="95"/>
      <c r="D812" s="120"/>
      <c r="G812" s="99"/>
      <c r="K812" s="99"/>
      <c r="L812" s="99"/>
      <c r="M812" s="98"/>
      <c r="N812" s="99"/>
      <c r="O812" s="99"/>
      <c r="P812" s="99" t="s">
        <v>452</v>
      </c>
      <c r="Q812" s="99" t="s">
        <v>452</v>
      </c>
    </row>
    <row r="813" spans="1:17" s="97" customFormat="1">
      <c r="A813" s="94"/>
      <c r="B813" s="95"/>
      <c r="C813" s="95"/>
      <c r="D813" s="185" t="s">
        <v>325</v>
      </c>
      <c r="E813" s="190">
        <f>E811</f>
        <v>10</v>
      </c>
      <c r="F813" s="186"/>
      <c r="G813" s="190"/>
      <c r="H813" s="186"/>
      <c r="I813" s="186"/>
      <c r="J813" s="186"/>
      <c r="K813" s="190"/>
      <c r="L813" s="186"/>
      <c r="M813" s="186"/>
      <c r="N813" s="190">
        <f>N811</f>
        <v>881292.10000000009</v>
      </c>
      <c r="O813" s="190">
        <f>N813/E813</f>
        <v>88129.21</v>
      </c>
      <c r="P813" s="190">
        <f>ROUND(O813,0)</f>
        <v>88129</v>
      </c>
      <c r="Q813" s="191">
        <f>ROUND(P813*(1.0695),0)</f>
        <v>94254</v>
      </c>
    </row>
    <row r="814" spans="1:17" s="97" customFormat="1">
      <c r="A814" s="94"/>
      <c r="B814" s="95"/>
      <c r="C814" s="95"/>
      <c r="D814" s="103"/>
      <c r="E814" s="102"/>
      <c r="G814" s="99"/>
      <c r="H814" s="99"/>
      <c r="I814" s="99"/>
      <c r="J814" s="99"/>
      <c r="K814" s="99"/>
      <c r="L814" s="99"/>
      <c r="M814" s="98"/>
      <c r="N814" s="102"/>
      <c r="O814" s="102"/>
      <c r="P814" s="99"/>
      <c r="Q814" s="99"/>
    </row>
    <row r="815" spans="1:17" s="97" customFormat="1">
      <c r="A815" s="94" t="s">
        <v>497</v>
      </c>
      <c r="B815" s="95"/>
      <c r="C815" s="95"/>
      <c r="D815" s="120" t="s">
        <v>557</v>
      </c>
      <c r="E815" s="99">
        <v>16</v>
      </c>
      <c r="F815" s="97" t="s">
        <v>233</v>
      </c>
      <c r="G815" s="99">
        <v>100254</v>
      </c>
      <c r="H815" s="99">
        <v>10536.9</v>
      </c>
      <c r="I815" s="99"/>
      <c r="J815" s="99">
        <v>5641.85</v>
      </c>
      <c r="K815" s="99">
        <f>1800+2046</f>
        <v>3846</v>
      </c>
      <c r="L815" s="99">
        <f>(G815+H815+J815+K815)*E815</f>
        <v>1924460</v>
      </c>
      <c r="M815" s="98"/>
      <c r="N815" s="99">
        <f>L815</f>
        <v>1924460</v>
      </c>
      <c r="O815" s="99">
        <f>N815/E815</f>
        <v>120278.75</v>
      </c>
      <c r="P815" s="99"/>
      <c r="Q815" s="99"/>
    </row>
    <row r="816" spans="1:17" s="97" customFormat="1">
      <c r="A816" s="94"/>
      <c r="B816" s="95"/>
      <c r="C816" s="95"/>
      <c r="D816" s="120"/>
      <c r="G816" s="99"/>
      <c r="K816" s="99"/>
      <c r="N816" s="99"/>
      <c r="O816" s="99"/>
      <c r="P816" s="99"/>
      <c r="Q816" s="99"/>
    </row>
    <row r="817" spans="1:17" s="97" customFormat="1">
      <c r="A817" s="94"/>
      <c r="B817" s="95"/>
      <c r="C817" s="95"/>
      <c r="D817" s="185" t="s">
        <v>325</v>
      </c>
      <c r="E817" s="190">
        <f>E815</f>
        <v>16</v>
      </c>
      <c r="F817" s="186"/>
      <c r="G817" s="190"/>
      <c r="H817" s="186"/>
      <c r="I817" s="186"/>
      <c r="J817" s="186"/>
      <c r="K817" s="190"/>
      <c r="L817" s="186"/>
      <c r="M817" s="186"/>
      <c r="N817" s="190">
        <f>N815</f>
        <v>1924460</v>
      </c>
      <c r="O817" s="190">
        <f>N817/E817</f>
        <v>120278.75</v>
      </c>
      <c r="P817" s="190">
        <f>ROUND(O817,0)</f>
        <v>120279</v>
      </c>
      <c r="Q817" s="191">
        <f>ROUND(P817*(1.0695),0)</f>
        <v>128638</v>
      </c>
    </row>
    <row r="818" spans="1:17" s="97" customFormat="1">
      <c r="A818" s="94"/>
      <c r="B818" s="95"/>
      <c r="C818" s="95"/>
      <c r="D818" s="103"/>
      <c r="E818" s="102"/>
      <c r="G818" s="99"/>
      <c r="H818" s="99"/>
      <c r="I818" s="99"/>
      <c r="J818" s="99"/>
      <c r="K818" s="99"/>
      <c r="L818" s="99"/>
      <c r="M818" s="98"/>
      <c r="N818" s="102"/>
      <c r="O818" s="102"/>
      <c r="P818" s="99"/>
      <c r="Q818" s="99"/>
    </row>
    <row r="819" spans="1:17" s="97" customFormat="1">
      <c r="A819" s="94" t="s">
        <v>498</v>
      </c>
      <c r="B819" s="95"/>
      <c r="C819" s="95"/>
      <c r="D819" s="120" t="s">
        <v>558</v>
      </c>
      <c r="E819" s="99">
        <v>23</v>
      </c>
      <c r="F819" s="97" t="s">
        <v>233</v>
      </c>
      <c r="G819" s="99">
        <v>131418</v>
      </c>
      <c r="H819" s="99">
        <v>13812.3</v>
      </c>
      <c r="I819" s="99"/>
      <c r="J819" s="99">
        <v>7395.62</v>
      </c>
      <c r="K819" s="99">
        <f>1800+2682</f>
        <v>4482</v>
      </c>
      <c r="L819" s="99">
        <f>(G819+H819+J819+K819)*E819</f>
        <v>3613482.1599999997</v>
      </c>
      <c r="M819" s="98"/>
      <c r="N819" s="99">
        <f>L819</f>
        <v>3613482.1599999997</v>
      </c>
      <c r="O819" s="99">
        <f>N819/E819</f>
        <v>157107.91999999998</v>
      </c>
      <c r="P819" s="99"/>
      <c r="Q819" s="99"/>
    </row>
    <row r="820" spans="1:17" s="97" customFormat="1">
      <c r="A820" s="94"/>
      <c r="B820" s="95"/>
      <c r="C820" s="95"/>
      <c r="D820" s="120"/>
      <c r="G820" s="99"/>
      <c r="K820" s="99"/>
      <c r="L820" s="99"/>
      <c r="M820" s="98"/>
      <c r="N820" s="99"/>
      <c r="O820" s="99"/>
      <c r="P820" s="99" t="s">
        <v>452</v>
      </c>
      <c r="Q820" s="99" t="s">
        <v>452</v>
      </c>
    </row>
    <row r="821" spans="1:17" s="97" customFormat="1">
      <c r="A821" s="94"/>
      <c r="B821" s="95"/>
      <c r="C821" s="95"/>
      <c r="D821" s="185" t="s">
        <v>325</v>
      </c>
      <c r="E821" s="190">
        <f>E819</f>
        <v>23</v>
      </c>
      <c r="F821" s="186"/>
      <c r="G821" s="190"/>
      <c r="H821" s="186"/>
      <c r="I821" s="186"/>
      <c r="J821" s="186"/>
      <c r="K821" s="190"/>
      <c r="L821" s="186"/>
      <c r="M821" s="186"/>
      <c r="N821" s="190">
        <f>N819</f>
        <v>3613482.1599999997</v>
      </c>
      <c r="O821" s="190">
        <f>N821/E821</f>
        <v>157107.91999999998</v>
      </c>
      <c r="P821" s="190">
        <f>ROUND(O821,0)</f>
        <v>157108</v>
      </c>
      <c r="Q821" s="191">
        <f>ROUND(P821*(1.0695),0)</f>
        <v>168027</v>
      </c>
    </row>
    <row r="822" spans="1:17" s="97" customFormat="1">
      <c r="A822" s="94"/>
      <c r="B822" s="95"/>
      <c r="C822" s="95"/>
      <c r="D822" s="103"/>
      <c r="E822" s="102"/>
      <c r="G822" s="99"/>
      <c r="H822" s="99"/>
      <c r="I822" s="99"/>
      <c r="J822" s="99"/>
      <c r="K822" s="99"/>
      <c r="L822" s="99"/>
      <c r="M822" s="98"/>
      <c r="N822" s="102"/>
      <c r="O822" s="102"/>
      <c r="P822" s="99"/>
      <c r="Q822" s="99"/>
    </row>
    <row r="823" spans="1:17" s="97" customFormat="1">
      <c r="A823" s="94" t="s">
        <v>298</v>
      </c>
      <c r="B823" s="95"/>
      <c r="C823" s="95"/>
      <c r="D823" s="120" t="s">
        <v>559</v>
      </c>
      <c r="E823" s="99">
        <v>9</v>
      </c>
      <c r="F823" s="97" t="s">
        <v>233</v>
      </c>
      <c r="G823" s="99">
        <v>177632.45</v>
      </c>
      <c r="H823" s="99">
        <v>18669.53</v>
      </c>
      <c r="I823" s="99"/>
      <c r="J823" s="99">
        <v>9996.35</v>
      </c>
      <c r="K823" s="99">
        <f>1800+3625.15</f>
        <v>5425.15</v>
      </c>
      <c r="L823" s="99">
        <f>(G823+H823+J823+K823)*E823</f>
        <v>1905511.32</v>
      </c>
      <c r="M823" s="98"/>
      <c r="N823" s="99">
        <f>L823</f>
        <v>1905511.32</v>
      </c>
      <c r="O823" s="99">
        <f>N823/E823</f>
        <v>211723.48</v>
      </c>
      <c r="P823" s="99"/>
      <c r="Q823" s="99"/>
    </row>
    <row r="824" spans="1:17" s="97" customFormat="1">
      <c r="A824" s="94"/>
      <c r="B824" s="95"/>
      <c r="C824" s="95"/>
      <c r="D824" s="120"/>
      <c r="G824" s="99"/>
      <c r="K824" s="99"/>
      <c r="L824" s="99"/>
      <c r="M824" s="98"/>
      <c r="N824" s="99"/>
      <c r="O824" s="99"/>
      <c r="P824" s="99" t="s">
        <v>452</v>
      </c>
      <c r="Q824" s="99" t="s">
        <v>452</v>
      </c>
    </row>
    <row r="825" spans="1:17" s="97" customFormat="1">
      <c r="A825" s="94"/>
      <c r="B825" s="95"/>
      <c r="C825" s="95"/>
      <c r="D825" s="185" t="s">
        <v>325</v>
      </c>
      <c r="E825" s="190">
        <f>E823</f>
        <v>9</v>
      </c>
      <c r="F825" s="186"/>
      <c r="G825" s="190"/>
      <c r="H825" s="186"/>
      <c r="I825" s="186"/>
      <c r="J825" s="186"/>
      <c r="K825" s="190"/>
      <c r="L825" s="186"/>
      <c r="M825" s="186"/>
      <c r="N825" s="190">
        <f>N823</f>
        <v>1905511.32</v>
      </c>
      <c r="O825" s="190">
        <f>N825/E825</f>
        <v>211723.48</v>
      </c>
      <c r="P825" s="190">
        <f>ROUND(O825,0)</f>
        <v>211723</v>
      </c>
      <c r="Q825" s="191">
        <f>ROUND(P825*(1.0695),0)</f>
        <v>226438</v>
      </c>
    </row>
    <row r="826" spans="1:17" s="97" customFormat="1" ht="9.75" customHeight="1">
      <c r="A826" s="94"/>
      <c r="B826" s="95"/>
      <c r="C826" s="95"/>
      <c r="D826" s="103"/>
      <c r="E826" s="102"/>
      <c r="G826" s="99"/>
      <c r="H826" s="99"/>
      <c r="I826" s="99"/>
      <c r="J826" s="99"/>
      <c r="K826" s="99"/>
      <c r="L826" s="99"/>
      <c r="M826" s="98"/>
      <c r="N826" s="102"/>
      <c r="O826" s="102"/>
      <c r="P826" s="99"/>
      <c r="Q826" s="99"/>
    </row>
    <row r="827" spans="1:17" s="97" customFormat="1">
      <c r="A827" s="94" t="s">
        <v>299</v>
      </c>
      <c r="B827" s="95"/>
      <c r="C827" s="95"/>
      <c r="D827" s="120" t="s">
        <v>763</v>
      </c>
      <c r="E827" s="99">
        <v>4</v>
      </c>
      <c r="F827" s="97" t="s">
        <v>233</v>
      </c>
      <c r="G827" s="99">
        <v>201231.24</v>
      </c>
      <c r="H827" s="99">
        <v>21149.81</v>
      </c>
      <c r="I827" s="99"/>
      <c r="J827" s="99">
        <v>11324.39</v>
      </c>
      <c r="K827" s="99">
        <f>2000+4106.76</f>
        <v>6106.76</v>
      </c>
      <c r="L827" s="99">
        <f>(G827+H827+J827+K827)*E827</f>
        <v>959248.8</v>
      </c>
      <c r="M827" s="98"/>
      <c r="N827" s="99">
        <f>L827</f>
        <v>959248.8</v>
      </c>
      <c r="O827" s="99">
        <f>N827/E827</f>
        <v>239812.2</v>
      </c>
      <c r="P827" s="99"/>
      <c r="Q827" s="99"/>
    </row>
    <row r="828" spans="1:17" s="97" customFormat="1">
      <c r="A828" s="94"/>
      <c r="B828" s="95"/>
      <c r="C828" s="95"/>
      <c r="D828" s="120"/>
      <c r="G828" s="99"/>
      <c r="K828" s="99"/>
      <c r="L828" s="99"/>
      <c r="M828" s="98"/>
      <c r="N828" s="99"/>
      <c r="O828" s="99"/>
      <c r="P828" s="99" t="s">
        <v>452</v>
      </c>
      <c r="Q828" s="99" t="s">
        <v>452</v>
      </c>
    </row>
    <row r="829" spans="1:17" s="97" customFormat="1">
      <c r="A829" s="94"/>
      <c r="B829" s="95"/>
      <c r="C829" s="95"/>
      <c r="D829" s="185" t="s">
        <v>325</v>
      </c>
      <c r="E829" s="190">
        <f>E827</f>
        <v>4</v>
      </c>
      <c r="F829" s="186"/>
      <c r="G829" s="190"/>
      <c r="H829" s="186"/>
      <c r="I829" s="186"/>
      <c r="J829" s="186"/>
      <c r="K829" s="190"/>
      <c r="L829" s="186"/>
      <c r="M829" s="186"/>
      <c r="N829" s="190">
        <f>N827</f>
        <v>959248.8</v>
      </c>
      <c r="O829" s="190">
        <f>N829/E829</f>
        <v>239812.2</v>
      </c>
      <c r="P829" s="190">
        <f>ROUND(O829,0)</f>
        <v>239812</v>
      </c>
      <c r="Q829" s="191">
        <f>ROUND(P829*(1.0695),0)</f>
        <v>256479</v>
      </c>
    </row>
    <row r="830" spans="1:17" s="97" customFormat="1">
      <c r="A830" s="94"/>
      <c r="B830" s="95"/>
      <c r="C830" s="95"/>
      <c r="D830" s="103"/>
      <c r="E830" s="102"/>
      <c r="G830" s="99"/>
      <c r="H830" s="99"/>
      <c r="I830" s="99"/>
      <c r="J830" s="99"/>
      <c r="K830" s="99"/>
      <c r="L830" s="99"/>
      <c r="M830" s="98"/>
      <c r="N830" s="102"/>
      <c r="O830" s="102"/>
      <c r="P830" s="99"/>
      <c r="Q830" s="99"/>
    </row>
    <row r="831" spans="1:17" s="97" customFormat="1">
      <c r="A831" s="94"/>
      <c r="B831" s="95"/>
      <c r="C831" s="95"/>
      <c r="D831" s="103"/>
      <c r="E831" s="102"/>
      <c r="G831" s="99"/>
      <c r="H831" s="99"/>
      <c r="I831" s="99"/>
      <c r="J831" s="99"/>
      <c r="K831" s="99"/>
      <c r="L831" s="99"/>
      <c r="M831" s="98"/>
      <c r="N831" s="102"/>
      <c r="O831" s="102"/>
      <c r="P831" s="99"/>
      <c r="Q831" s="99"/>
    </row>
    <row r="832" spans="1:17" s="115" customFormat="1"/>
    <row r="833" spans="1:17" s="97" customFormat="1">
      <c r="A833" s="94" t="s">
        <v>300</v>
      </c>
      <c r="B833" s="95"/>
      <c r="C833" s="95"/>
      <c r="D833" s="120" t="s">
        <v>560</v>
      </c>
      <c r="E833" s="99">
        <v>8</v>
      </c>
      <c r="F833" s="97" t="s">
        <v>233</v>
      </c>
      <c r="G833" s="99">
        <v>253300.6</v>
      </c>
      <c r="H833" s="99">
        <v>26622.37</v>
      </c>
      <c r="I833" s="99"/>
      <c r="J833" s="99">
        <v>14254.6</v>
      </c>
      <c r="K833" s="99">
        <f>3600+5169</f>
        <v>8769</v>
      </c>
      <c r="L833" s="99">
        <f>(G833+H833+J833+K833)*E833</f>
        <v>2423572.56</v>
      </c>
      <c r="M833" s="98"/>
      <c r="N833" s="99">
        <f>L833</f>
        <v>2423572.56</v>
      </c>
      <c r="O833" s="99">
        <f>N833/E833</f>
        <v>302946.57</v>
      </c>
      <c r="P833" s="99"/>
      <c r="Q833" s="99"/>
    </row>
    <row r="834" spans="1:17" s="97" customFormat="1">
      <c r="A834" s="94"/>
      <c r="B834" s="95"/>
      <c r="C834" s="95"/>
      <c r="D834" s="120"/>
      <c r="G834" s="99"/>
      <c r="K834" s="99"/>
      <c r="L834" s="99"/>
      <c r="M834" s="98"/>
      <c r="N834" s="99"/>
      <c r="O834" s="99"/>
      <c r="P834" s="99" t="s">
        <v>452</v>
      </c>
      <c r="Q834" s="99" t="s">
        <v>452</v>
      </c>
    </row>
    <row r="835" spans="1:17" s="97" customFormat="1">
      <c r="A835" s="94"/>
      <c r="B835" s="95"/>
      <c r="C835" s="95"/>
      <c r="D835" s="185" t="s">
        <v>325</v>
      </c>
      <c r="E835" s="190">
        <f>E833</f>
        <v>8</v>
      </c>
      <c r="F835" s="186"/>
      <c r="G835" s="190"/>
      <c r="H835" s="186"/>
      <c r="I835" s="186"/>
      <c r="J835" s="186"/>
      <c r="K835" s="190"/>
      <c r="L835" s="186"/>
      <c r="M835" s="186"/>
      <c r="N835" s="190">
        <f>N833</f>
        <v>2423572.56</v>
      </c>
      <c r="O835" s="190">
        <f>N835/E835</f>
        <v>302946.57</v>
      </c>
      <c r="P835" s="190">
        <f>ROUND(O835,0)</f>
        <v>302947</v>
      </c>
      <c r="Q835" s="191">
        <f>ROUND(P835*(1.0695),0)</f>
        <v>324002</v>
      </c>
    </row>
    <row r="836" spans="1:17" s="97" customFormat="1">
      <c r="A836" s="94"/>
      <c r="B836" s="95"/>
      <c r="C836" s="95"/>
      <c r="D836" s="103"/>
      <c r="E836" s="102"/>
      <c r="G836" s="99"/>
      <c r="H836" s="99"/>
      <c r="I836" s="99"/>
      <c r="J836" s="99"/>
      <c r="K836" s="99"/>
      <c r="L836" s="99"/>
      <c r="M836" s="98"/>
      <c r="N836" s="102"/>
      <c r="O836" s="102"/>
      <c r="P836" s="99"/>
      <c r="Q836" s="99"/>
    </row>
    <row r="837" spans="1:17" s="97" customFormat="1">
      <c r="A837" s="94" t="s">
        <v>828</v>
      </c>
      <c r="B837" s="95"/>
      <c r="C837" s="95"/>
      <c r="D837" s="120" t="s">
        <v>561</v>
      </c>
      <c r="E837" s="99">
        <v>10</v>
      </c>
      <c r="F837" s="97" t="s">
        <v>233</v>
      </c>
      <c r="G837" s="99">
        <v>338003.57</v>
      </c>
      <c r="H837" s="99">
        <v>35524.86</v>
      </c>
      <c r="I837" s="99"/>
      <c r="J837" s="99">
        <v>19021.32</v>
      </c>
      <c r="K837" s="99">
        <f>3600+6898.03</f>
        <v>10498.029999999999</v>
      </c>
      <c r="L837" s="99">
        <f>(G837+H837+J837+K837)*E837</f>
        <v>4030477.8000000003</v>
      </c>
      <c r="M837" s="98"/>
      <c r="N837" s="99">
        <f>L837</f>
        <v>4030477.8000000003</v>
      </c>
      <c r="O837" s="99">
        <f>N837/E837</f>
        <v>403047.78</v>
      </c>
      <c r="P837" s="99"/>
      <c r="Q837" s="99"/>
    </row>
    <row r="838" spans="1:17" s="97" customFormat="1">
      <c r="A838" s="94"/>
      <c r="B838" s="95"/>
      <c r="C838" s="95"/>
      <c r="D838" s="120"/>
      <c r="G838" s="99"/>
      <c r="K838" s="99"/>
      <c r="L838" s="99"/>
      <c r="M838" s="98"/>
      <c r="N838" s="99"/>
      <c r="O838" s="99"/>
      <c r="P838" s="99" t="s">
        <v>452</v>
      </c>
      <c r="Q838" s="99" t="s">
        <v>452</v>
      </c>
    </row>
    <row r="839" spans="1:17" s="97" customFormat="1">
      <c r="A839" s="94"/>
      <c r="B839" s="95"/>
      <c r="C839" s="95"/>
      <c r="D839" s="185" t="s">
        <v>325</v>
      </c>
      <c r="E839" s="190">
        <f>E837</f>
        <v>10</v>
      </c>
      <c r="F839" s="186"/>
      <c r="G839" s="190"/>
      <c r="H839" s="186"/>
      <c r="I839" s="186"/>
      <c r="J839" s="186"/>
      <c r="K839" s="190"/>
      <c r="L839" s="186"/>
      <c r="M839" s="186"/>
      <c r="N839" s="190">
        <f>N837</f>
        <v>4030477.8000000003</v>
      </c>
      <c r="O839" s="190">
        <f>N839/E839</f>
        <v>403047.78</v>
      </c>
      <c r="P839" s="190">
        <f>ROUND(O839,0)</f>
        <v>403048</v>
      </c>
      <c r="Q839" s="191">
        <f>ROUND(P839*(1.0695),0)</f>
        <v>431060</v>
      </c>
    </row>
    <row r="840" spans="1:17" s="97" customFormat="1">
      <c r="A840" s="94"/>
      <c r="B840" s="95"/>
      <c r="C840" s="95"/>
      <c r="D840" s="103"/>
      <c r="E840" s="102"/>
      <c r="G840" s="99"/>
      <c r="H840" s="99"/>
      <c r="I840" s="99"/>
      <c r="J840" s="99"/>
      <c r="K840" s="99"/>
      <c r="L840" s="99"/>
      <c r="M840" s="98"/>
      <c r="N840" s="102"/>
      <c r="O840" s="102"/>
      <c r="P840" s="99"/>
      <c r="Q840" s="99"/>
    </row>
    <row r="841" spans="1:17" s="97" customFormat="1">
      <c r="A841" s="94" t="s">
        <v>301</v>
      </c>
      <c r="B841" s="95"/>
      <c r="C841" s="95"/>
      <c r="D841" s="120" t="s">
        <v>1823</v>
      </c>
      <c r="E841" s="99">
        <v>8</v>
      </c>
      <c r="F841" s="97" t="s">
        <v>233</v>
      </c>
      <c r="G841" s="99">
        <v>376530.13</v>
      </c>
      <c r="H841" s="99">
        <v>39915.03</v>
      </c>
      <c r="I841" s="99"/>
      <c r="J841" s="99">
        <v>21371.98</v>
      </c>
      <c r="K841" s="99">
        <f>10994.4+7200</f>
        <v>18194.400000000001</v>
      </c>
      <c r="L841" s="99">
        <f>(G841+H841+J841+K841)*E841</f>
        <v>3648092.3200000003</v>
      </c>
      <c r="M841" s="98"/>
      <c r="N841" s="99">
        <f>L841</f>
        <v>3648092.3200000003</v>
      </c>
      <c r="O841" s="99">
        <f>N841/E841</f>
        <v>456011.54000000004</v>
      </c>
      <c r="P841" s="99"/>
      <c r="Q841" s="99"/>
    </row>
    <row r="842" spans="1:17" s="97" customFormat="1">
      <c r="A842" s="94"/>
      <c r="B842" s="95"/>
      <c r="C842" s="95"/>
      <c r="D842" s="120"/>
      <c r="G842" s="99"/>
      <c r="K842" s="99"/>
      <c r="L842" s="99"/>
      <c r="M842" s="98"/>
      <c r="N842" s="99"/>
      <c r="O842" s="99"/>
      <c r="P842" s="99" t="s">
        <v>452</v>
      </c>
      <c r="Q842" s="99" t="s">
        <v>452</v>
      </c>
    </row>
    <row r="843" spans="1:17" s="97" customFormat="1">
      <c r="A843" s="94"/>
      <c r="B843" s="95"/>
      <c r="C843" s="266"/>
      <c r="D843" s="185" t="s">
        <v>325</v>
      </c>
      <c r="E843" s="190">
        <f>E841</f>
        <v>8</v>
      </c>
      <c r="F843" s="186"/>
      <c r="G843" s="190"/>
      <c r="H843" s="186"/>
      <c r="I843" s="186"/>
      <c r="J843" s="186"/>
      <c r="K843" s="190"/>
      <c r="L843" s="186"/>
      <c r="M843" s="186"/>
      <c r="N843" s="190">
        <f>N841</f>
        <v>3648092.3200000003</v>
      </c>
      <c r="O843" s="190">
        <f>N843/E843</f>
        <v>456011.54000000004</v>
      </c>
      <c r="P843" s="190">
        <f>ROUND(O843,0)</f>
        <v>456012</v>
      </c>
      <c r="Q843" s="191">
        <f>ROUND(P843*(1.0695),0)</f>
        <v>487705</v>
      </c>
    </row>
    <row r="844" spans="1:17" s="97" customFormat="1">
      <c r="A844" s="94"/>
      <c r="B844" s="95"/>
      <c r="C844" s="95"/>
      <c r="D844" s="103"/>
      <c r="E844" s="115"/>
      <c r="F844" s="115"/>
      <c r="G844" s="102"/>
      <c r="H844" s="115"/>
      <c r="I844" s="115"/>
      <c r="J844" s="115"/>
      <c r="K844" s="102"/>
      <c r="L844" s="115"/>
      <c r="M844" s="115"/>
      <c r="N844" s="102"/>
      <c r="O844" s="102"/>
      <c r="P844" s="102"/>
      <c r="Q844" s="102"/>
    </row>
    <row r="845" spans="1:17" s="97" customFormat="1">
      <c r="A845" s="94"/>
      <c r="B845" s="260" t="s">
        <v>392</v>
      </c>
      <c r="C845" s="267" t="s">
        <v>788</v>
      </c>
      <c r="D845" s="185" t="s">
        <v>325</v>
      </c>
      <c r="E845" s="262">
        <f>E799</f>
        <v>10</v>
      </c>
      <c r="F845" s="262"/>
      <c r="G845" s="262"/>
      <c r="H845" s="262"/>
      <c r="I845" s="262"/>
      <c r="J845" s="262"/>
      <c r="K845" s="262"/>
      <c r="L845" s="262"/>
      <c r="M845" s="262"/>
      <c r="N845" s="262">
        <f>N799</f>
        <v>409256.60000000003</v>
      </c>
      <c r="O845" s="262">
        <f t="shared" ref="O845" si="85">N845/E845</f>
        <v>40925.660000000003</v>
      </c>
      <c r="P845" s="262">
        <f t="shared" ref="P845" si="86">ROUND(O845,0)</f>
        <v>40926</v>
      </c>
      <c r="Q845" s="262">
        <f>ROUND(P845*(1.0695),0)</f>
        <v>43770</v>
      </c>
    </row>
    <row r="846" spans="1:17" s="97" customFormat="1">
      <c r="A846" s="94"/>
      <c r="B846" s="263"/>
      <c r="C846" s="267" t="s">
        <v>562</v>
      </c>
      <c r="D846" s="269" t="s">
        <v>325</v>
      </c>
      <c r="E846" s="262">
        <f>E803</f>
        <v>23</v>
      </c>
      <c r="F846" s="262"/>
      <c r="G846" s="262"/>
      <c r="H846" s="262"/>
      <c r="I846" s="262"/>
      <c r="J846" s="262"/>
      <c r="K846" s="262"/>
      <c r="L846" s="262"/>
      <c r="M846" s="262"/>
      <c r="N846" s="262">
        <f>N803</f>
        <v>1149062.29</v>
      </c>
      <c r="O846" s="262">
        <f t="shared" ref="O846:O855" si="87">N846/E846</f>
        <v>49959.23</v>
      </c>
      <c r="P846" s="262">
        <f t="shared" ref="P846:P855" si="88">ROUND(O846,0)</f>
        <v>49959</v>
      </c>
      <c r="Q846" s="262">
        <f t="shared" ref="Q846:Q855" si="89">ROUND(P846*(1.0695),0)</f>
        <v>53431</v>
      </c>
    </row>
    <row r="847" spans="1:17" s="97" customFormat="1">
      <c r="A847" s="94"/>
      <c r="B847" s="263"/>
      <c r="C847" s="267" t="s">
        <v>563</v>
      </c>
      <c r="D847" s="269" t="s">
        <v>325</v>
      </c>
      <c r="E847" s="262">
        <f>E807</f>
        <v>31</v>
      </c>
      <c r="F847" s="262"/>
      <c r="G847" s="262"/>
      <c r="H847" s="262"/>
      <c r="I847" s="262"/>
      <c r="J847" s="262"/>
      <c r="K847" s="262"/>
      <c r="L847" s="262"/>
      <c r="M847" s="262"/>
      <c r="N847" s="262">
        <f>N807</f>
        <v>1930658.3</v>
      </c>
      <c r="O847" s="262">
        <f t="shared" si="87"/>
        <v>62279.3</v>
      </c>
      <c r="P847" s="262">
        <f t="shared" si="88"/>
        <v>62279</v>
      </c>
      <c r="Q847" s="262">
        <f t="shared" si="89"/>
        <v>66607</v>
      </c>
    </row>
    <row r="848" spans="1:17" s="97" customFormat="1">
      <c r="A848" s="94"/>
      <c r="B848" s="263"/>
      <c r="C848" s="267" t="s">
        <v>564</v>
      </c>
      <c r="D848" s="269" t="s">
        <v>325</v>
      </c>
      <c r="E848" s="262">
        <f>E813</f>
        <v>10</v>
      </c>
      <c r="F848" s="262"/>
      <c r="G848" s="262"/>
      <c r="H848" s="262"/>
      <c r="I848" s="262"/>
      <c r="J848" s="262"/>
      <c r="K848" s="262"/>
      <c r="L848" s="262"/>
      <c r="M848" s="262"/>
      <c r="N848" s="262">
        <f>N813</f>
        <v>881292.10000000009</v>
      </c>
      <c r="O848" s="262">
        <f t="shared" si="87"/>
        <v>88129.21</v>
      </c>
      <c r="P848" s="262">
        <f t="shared" si="88"/>
        <v>88129</v>
      </c>
      <c r="Q848" s="262">
        <f t="shared" si="89"/>
        <v>94254</v>
      </c>
    </row>
    <row r="849" spans="1:17" s="97" customFormat="1">
      <c r="A849" s="94"/>
      <c r="B849" s="263"/>
      <c r="C849" s="267" t="s">
        <v>565</v>
      </c>
      <c r="D849" s="269" t="s">
        <v>325</v>
      </c>
      <c r="E849" s="262">
        <f>E817</f>
        <v>16</v>
      </c>
      <c r="F849" s="262"/>
      <c r="G849" s="262"/>
      <c r="H849" s="262"/>
      <c r="I849" s="262"/>
      <c r="J849" s="262"/>
      <c r="K849" s="262"/>
      <c r="L849" s="262"/>
      <c r="M849" s="262"/>
      <c r="N849" s="262">
        <f>N817</f>
        <v>1924460</v>
      </c>
      <c r="O849" s="262">
        <f t="shared" si="87"/>
        <v>120278.75</v>
      </c>
      <c r="P849" s="262">
        <f t="shared" si="88"/>
        <v>120279</v>
      </c>
      <c r="Q849" s="262">
        <f t="shared" si="89"/>
        <v>128638</v>
      </c>
    </row>
    <row r="850" spans="1:17" s="97" customFormat="1" ht="10.5" customHeight="1">
      <c r="A850" s="94"/>
      <c r="B850" s="268"/>
      <c r="C850" s="267" t="s">
        <v>566</v>
      </c>
      <c r="D850" s="269" t="s">
        <v>325</v>
      </c>
      <c r="E850" s="262">
        <f>E821</f>
        <v>23</v>
      </c>
      <c r="F850" s="262"/>
      <c r="G850" s="262"/>
      <c r="H850" s="262"/>
      <c r="I850" s="262"/>
      <c r="J850" s="262"/>
      <c r="K850" s="262"/>
      <c r="L850" s="262"/>
      <c r="M850" s="262"/>
      <c r="N850" s="262">
        <f>N821</f>
        <v>3613482.1599999997</v>
      </c>
      <c r="O850" s="262">
        <f t="shared" si="87"/>
        <v>157107.91999999998</v>
      </c>
      <c r="P850" s="262">
        <f t="shared" si="88"/>
        <v>157108</v>
      </c>
      <c r="Q850" s="262">
        <f t="shared" si="89"/>
        <v>168027</v>
      </c>
    </row>
    <row r="851" spans="1:17" s="97" customFormat="1">
      <c r="A851" s="94"/>
      <c r="B851" s="268"/>
      <c r="C851" s="267" t="s">
        <v>567</v>
      </c>
      <c r="D851" s="269" t="s">
        <v>325</v>
      </c>
      <c r="E851" s="262">
        <f>E825</f>
        <v>9</v>
      </c>
      <c r="F851" s="262"/>
      <c r="G851" s="262"/>
      <c r="H851" s="262"/>
      <c r="I851" s="262"/>
      <c r="J851" s="262"/>
      <c r="K851" s="262"/>
      <c r="L851" s="262"/>
      <c r="M851" s="262"/>
      <c r="N851" s="262">
        <f>N825</f>
        <v>1905511.32</v>
      </c>
      <c r="O851" s="262">
        <f t="shared" si="87"/>
        <v>211723.48</v>
      </c>
      <c r="P851" s="262">
        <f t="shared" si="88"/>
        <v>211723</v>
      </c>
      <c r="Q851" s="262">
        <f t="shared" si="89"/>
        <v>226438</v>
      </c>
    </row>
    <row r="852" spans="1:17" s="97" customFormat="1">
      <c r="A852" s="94"/>
      <c r="B852" s="268"/>
      <c r="C852" s="267" t="s">
        <v>764</v>
      </c>
      <c r="D852" s="269" t="s">
        <v>325</v>
      </c>
      <c r="E852" s="262">
        <f>E829</f>
        <v>4</v>
      </c>
      <c r="F852" s="262"/>
      <c r="G852" s="262"/>
      <c r="H852" s="262"/>
      <c r="I852" s="262"/>
      <c r="J852" s="262"/>
      <c r="K852" s="262"/>
      <c r="L852" s="262"/>
      <c r="M852" s="262"/>
      <c r="N852" s="262">
        <f>N829</f>
        <v>959248.8</v>
      </c>
      <c r="O852" s="262">
        <f t="shared" si="87"/>
        <v>239812.2</v>
      </c>
      <c r="P852" s="262">
        <f t="shared" si="88"/>
        <v>239812</v>
      </c>
      <c r="Q852" s="262">
        <f t="shared" si="89"/>
        <v>256479</v>
      </c>
    </row>
    <row r="853" spans="1:17" s="97" customFormat="1">
      <c r="A853" s="94"/>
      <c r="B853" s="268"/>
      <c r="C853" s="267" t="s">
        <v>568</v>
      </c>
      <c r="D853" s="269" t="s">
        <v>325</v>
      </c>
      <c r="E853" s="262">
        <f>E835</f>
        <v>8</v>
      </c>
      <c r="F853" s="262"/>
      <c r="G853" s="262"/>
      <c r="H853" s="262"/>
      <c r="I853" s="262"/>
      <c r="J853" s="262"/>
      <c r="K853" s="262"/>
      <c r="L853" s="262"/>
      <c r="M853" s="262"/>
      <c r="N853" s="262">
        <f>N835</f>
        <v>2423572.56</v>
      </c>
      <c r="O853" s="262">
        <f t="shared" si="87"/>
        <v>302946.57</v>
      </c>
      <c r="P853" s="262">
        <f t="shared" si="88"/>
        <v>302947</v>
      </c>
      <c r="Q853" s="262">
        <f t="shared" si="89"/>
        <v>324002</v>
      </c>
    </row>
    <row r="854" spans="1:17" s="97" customFormat="1">
      <c r="A854" s="94"/>
      <c r="B854" s="268"/>
      <c r="C854" s="267" t="s">
        <v>569</v>
      </c>
      <c r="D854" s="269" t="s">
        <v>325</v>
      </c>
      <c r="E854" s="262">
        <f>E839</f>
        <v>10</v>
      </c>
      <c r="F854" s="262"/>
      <c r="G854" s="262"/>
      <c r="H854" s="262"/>
      <c r="I854" s="262"/>
      <c r="J854" s="262"/>
      <c r="K854" s="262"/>
      <c r="L854" s="262"/>
      <c r="M854" s="262"/>
      <c r="N854" s="262">
        <f>N839</f>
        <v>4030477.8000000003</v>
      </c>
      <c r="O854" s="262">
        <f t="shared" si="87"/>
        <v>403047.78</v>
      </c>
      <c r="P854" s="262">
        <f t="shared" si="88"/>
        <v>403048</v>
      </c>
      <c r="Q854" s="262">
        <f t="shared" si="89"/>
        <v>431060</v>
      </c>
    </row>
    <row r="855" spans="1:17" s="97" customFormat="1">
      <c r="A855" s="94"/>
      <c r="B855" s="264"/>
      <c r="C855" s="267" t="s">
        <v>1824</v>
      </c>
      <c r="D855" s="269" t="s">
        <v>325</v>
      </c>
      <c r="E855" s="262">
        <f>E843</f>
        <v>8</v>
      </c>
      <c r="F855" s="262"/>
      <c r="G855" s="262"/>
      <c r="H855" s="262"/>
      <c r="I855" s="262"/>
      <c r="J855" s="262"/>
      <c r="K855" s="262"/>
      <c r="L855" s="262"/>
      <c r="M855" s="262"/>
      <c r="N855" s="262">
        <f>N843</f>
        <v>3648092.3200000003</v>
      </c>
      <c r="O855" s="262">
        <f t="shared" si="87"/>
        <v>456011.54000000004</v>
      </c>
      <c r="P855" s="262">
        <f t="shared" si="88"/>
        <v>456012</v>
      </c>
      <c r="Q855" s="262">
        <f t="shared" si="89"/>
        <v>487705</v>
      </c>
    </row>
    <row r="856" spans="1:17" s="97" customFormat="1" ht="12.75">
      <c r="A856" s="94"/>
      <c r="B856" s="95"/>
      <c r="C856" s="101"/>
      <c r="D856" s="103"/>
      <c r="E856" s="102"/>
      <c r="F856" s="102"/>
      <c r="G856" s="102"/>
      <c r="H856" s="102"/>
      <c r="I856" s="102"/>
      <c r="J856" s="102"/>
      <c r="K856" s="102"/>
      <c r="L856" s="102"/>
      <c r="M856" s="102"/>
      <c r="N856" s="102"/>
      <c r="O856" s="102"/>
      <c r="P856" s="102"/>
      <c r="Q856" s="130"/>
    </row>
    <row r="857" spans="1:17" s="97" customFormat="1">
      <c r="A857" s="94" t="s">
        <v>52</v>
      </c>
      <c r="B857" s="101" t="s">
        <v>395</v>
      </c>
      <c r="C857" s="101"/>
      <c r="D857" s="103"/>
      <c r="E857" s="102"/>
      <c r="F857" s="102"/>
      <c r="G857" s="102"/>
      <c r="H857" s="102"/>
      <c r="I857" s="102"/>
      <c r="J857" s="102"/>
      <c r="K857" s="102"/>
      <c r="L857" s="102"/>
      <c r="M857" s="102"/>
      <c r="N857" s="102"/>
      <c r="O857" s="102"/>
      <c r="P857" s="102"/>
      <c r="Q857" s="102"/>
    </row>
    <row r="858" spans="1:17" s="97" customFormat="1">
      <c r="A858" s="94">
        <v>30</v>
      </c>
      <c r="B858" s="95" t="s">
        <v>812</v>
      </c>
      <c r="C858" s="95" t="s">
        <v>814</v>
      </c>
      <c r="D858" s="120" t="s">
        <v>817</v>
      </c>
      <c r="E858" s="97">
        <v>31734</v>
      </c>
      <c r="F858" s="97" t="s">
        <v>547</v>
      </c>
      <c r="G858" s="99">
        <v>73.81</v>
      </c>
      <c r="H858" s="99"/>
      <c r="I858" s="99"/>
      <c r="J858" s="99">
        <v>3.69</v>
      </c>
      <c r="K858" s="99">
        <v>9.5</v>
      </c>
      <c r="L858" s="99">
        <f>(G858+H858+J858+K858)*E858</f>
        <v>2760858</v>
      </c>
      <c r="M858" s="98"/>
      <c r="N858" s="99">
        <f>L858</f>
        <v>2760858</v>
      </c>
      <c r="O858" s="99">
        <f>N858/E858</f>
        <v>87</v>
      </c>
      <c r="P858" s="99"/>
      <c r="Q858" s="99"/>
    </row>
    <row r="859" spans="1:17" s="97" customFormat="1">
      <c r="A859" s="94" t="s">
        <v>52</v>
      </c>
      <c r="B859" s="95" t="s">
        <v>813</v>
      </c>
      <c r="C859" s="95" t="s">
        <v>815</v>
      </c>
      <c r="D859" s="120"/>
      <c r="G859" s="99"/>
      <c r="K859" s="99"/>
      <c r="L859" s="99"/>
      <c r="M859" s="98"/>
      <c r="N859" s="99"/>
      <c r="O859" s="99"/>
      <c r="P859" s="99" t="s">
        <v>452</v>
      </c>
      <c r="Q859" s="99" t="s">
        <v>452</v>
      </c>
    </row>
    <row r="860" spans="1:17" s="97" customFormat="1">
      <c r="A860" s="94"/>
      <c r="B860" s="95"/>
      <c r="C860" s="101"/>
      <c r="D860" s="185" t="s">
        <v>325</v>
      </c>
      <c r="E860" s="186">
        <f>E858</f>
        <v>31734</v>
      </c>
      <c r="F860" s="186"/>
      <c r="G860" s="190"/>
      <c r="H860" s="186"/>
      <c r="I860" s="186"/>
      <c r="J860" s="186"/>
      <c r="K860" s="190"/>
      <c r="L860" s="186"/>
      <c r="M860" s="186"/>
      <c r="N860" s="190">
        <f>N858</f>
        <v>2760858</v>
      </c>
      <c r="O860" s="190">
        <f>N860/E860</f>
        <v>87</v>
      </c>
      <c r="P860" s="190">
        <f>ROUND(O860,0)</f>
        <v>87</v>
      </c>
      <c r="Q860" s="191">
        <f>ROUND(P860*(1.0695),0)</f>
        <v>93</v>
      </c>
    </row>
    <row r="861" spans="1:17" s="97" customFormat="1">
      <c r="A861" s="94"/>
      <c r="B861" s="95"/>
      <c r="C861" s="101"/>
      <c r="D861" s="103"/>
      <c r="E861" s="102"/>
      <c r="F861" s="102"/>
      <c r="G861" s="102"/>
      <c r="H861" s="102"/>
      <c r="I861" s="102"/>
      <c r="J861" s="102"/>
      <c r="K861" s="102"/>
      <c r="L861" s="102"/>
      <c r="M861" s="102"/>
      <c r="N861" s="102"/>
      <c r="O861" s="102"/>
      <c r="P861" s="102"/>
      <c r="Q861" s="102"/>
    </row>
    <row r="862" spans="1:17" s="97" customFormat="1">
      <c r="A862" s="94">
        <v>31</v>
      </c>
      <c r="B862" s="95" t="s">
        <v>806</v>
      </c>
      <c r="C862" s="95" t="s">
        <v>809</v>
      </c>
      <c r="D862" s="120" t="s">
        <v>811</v>
      </c>
      <c r="E862" s="97">
        <v>7224</v>
      </c>
      <c r="F862" s="97" t="s">
        <v>547</v>
      </c>
      <c r="G862" s="99">
        <v>210.48</v>
      </c>
      <c r="H862" s="99"/>
      <c r="I862" s="99"/>
      <c r="J862" s="99">
        <v>10.52</v>
      </c>
      <c r="K862" s="99">
        <v>15</v>
      </c>
      <c r="L862" s="99">
        <f>(G862+H862+J862+K862)*E862</f>
        <v>1704864</v>
      </c>
      <c r="M862" s="98"/>
      <c r="N862" s="99">
        <f>L862</f>
        <v>1704864</v>
      </c>
      <c r="O862" s="99">
        <f>N862/E862</f>
        <v>236</v>
      </c>
      <c r="P862" s="99"/>
      <c r="Q862" s="99"/>
    </row>
    <row r="863" spans="1:17" s="97" customFormat="1">
      <c r="A863" s="94" t="s">
        <v>52</v>
      </c>
      <c r="B863" s="95" t="s">
        <v>807</v>
      </c>
      <c r="C863" s="95" t="s">
        <v>810</v>
      </c>
      <c r="D863" s="120"/>
      <c r="G863" s="99"/>
      <c r="K863" s="99"/>
      <c r="L863" s="99"/>
      <c r="M863" s="98"/>
      <c r="N863" s="99"/>
      <c r="O863" s="99"/>
      <c r="P863" s="99" t="s">
        <v>452</v>
      </c>
      <c r="Q863" s="99" t="s">
        <v>452</v>
      </c>
    </row>
    <row r="864" spans="1:17" s="97" customFormat="1">
      <c r="A864" s="94"/>
      <c r="B864" s="95" t="s">
        <v>808</v>
      </c>
      <c r="C864" s="95"/>
      <c r="D864" s="185" t="s">
        <v>325</v>
      </c>
      <c r="E864" s="186">
        <f>E862</f>
        <v>7224</v>
      </c>
      <c r="F864" s="186"/>
      <c r="G864" s="190"/>
      <c r="H864" s="186"/>
      <c r="I864" s="186"/>
      <c r="J864" s="186"/>
      <c r="K864" s="190"/>
      <c r="L864" s="186"/>
      <c r="M864" s="186"/>
      <c r="N864" s="190">
        <f>N862</f>
        <v>1704864</v>
      </c>
      <c r="O864" s="190">
        <f>N864/E864</f>
        <v>236</v>
      </c>
      <c r="P864" s="190">
        <f>ROUND(O864,0)</f>
        <v>236</v>
      </c>
      <c r="Q864" s="191">
        <f>ROUND(P864*(1.0695),0)</f>
        <v>252</v>
      </c>
    </row>
    <row r="865" spans="1:17" s="97" customFormat="1">
      <c r="D865" s="103"/>
      <c r="E865" s="102"/>
      <c r="F865" s="102"/>
      <c r="G865" s="102"/>
      <c r="H865" s="102"/>
      <c r="I865" s="102"/>
      <c r="J865" s="102"/>
      <c r="K865" s="102"/>
      <c r="L865" s="102"/>
      <c r="M865" s="102"/>
      <c r="N865" s="102"/>
      <c r="O865" s="102"/>
      <c r="P865" s="102"/>
      <c r="Q865" s="102"/>
    </row>
    <row r="866" spans="1:17" s="97" customFormat="1">
      <c r="A866" s="94" t="s">
        <v>495</v>
      </c>
      <c r="B866" s="95"/>
      <c r="C866" s="101"/>
      <c r="D866" s="120" t="s">
        <v>816</v>
      </c>
      <c r="E866" s="97">
        <v>857</v>
      </c>
      <c r="F866" s="97" t="s">
        <v>547</v>
      </c>
      <c r="G866" s="99">
        <v>318.55</v>
      </c>
      <c r="H866" s="99"/>
      <c r="I866" s="99"/>
      <c r="J866" s="99">
        <v>15.93</v>
      </c>
      <c r="K866" s="99">
        <v>24.5</v>
      </c>
      <c r="L866" s="99">
        <f>(G866+H866+J866+K866)*E866</f>
        <v>307645.86000000004</v>
      </c>
      <c r="M866" s="98"/>
      <c r="N866" s="99">
        <f>L866</f>
        <v>307645.86000000004</v>
      </c>
      <c r="O866" s="99">
        <f>N866/E866</f>
        <v>358.98000000000008</v>
      </c>
      <c r="P866" s="99"/>
      <c r="Q866" s="99"/>
    </row>
    <row r="867" spans="1:17" s="97" customFormat="1">
      <c r="A867" s="94"/>
      <c r="B867" s="95"/>
      <c r="C867" s="101"/>
      <c r="D867" s="120"/>
      <c r="G867" s="99"/>
      <c r="K867" s="99"/>
      <c r="L867" s="99"/>
      <c r="M867" s="98"/>
      <c r="N867" s="99"/>
      <c r="O867" s="99"/>
      <c r="P867" s="99" t="s">
        <v>452</v>
      </c>
      <c r="Q867" s="99" t="s">
        <v>452</v>
      </c>
    </row>
    <row r="868" spans="1:17" s="97" customFormat="1">
      <c r="A868" s="94"/>
      <c r="B868" s="95"/>
      <c r="C868" s="101"/>
      <c r="D868" s="185" t="s">
        <v>325</v>
      </c>
      <c r="E868" s="186">
        <f>E866</f>
        <v>857</v>
      </c>
      <c r="F868" s="186"/>
      <c r="G868" s="190"/>
      <c r="H868" s="186"/>
      <c r="I868" s="186"/>
      <c r="J868" s="186"/>
      <c r="K868" s="190"/>
      <c r="L868" s="186"/>
      <c r="M868" s="186"/>
      <c r="N868" s="190">
        <f>N866</f>
        <v>307645.86000000004</v>
      </c>
      <c r="O868" s="190">
        <f>N868/E868</f>
        <v>358.98000000000008</v>
      </c>
      <c r="P868" s="190">
        <f>ROUND(O868,0)</f>
        <v>359</v>
      </c>
      <c r="Q868" s="191">
        <f>ROUND(P868*(1.0695),0)</f>
        <v>384</v>
      </c>
    </row>
    <row r="869" spans="1:17" s="97" customFormat="1">
      <c r="A869" s="94"/>
      <c r="B869" s="95"/>
      <c r="C869" s="101"/>
      <c r="D869" s="103"/>
      <c r="E869" s="102"/>
      <c r="F869" s="102"/>
      <c r="G869" s="102"/>
      <c r="H869" s="102"/>
      <c r="I869" s="102"/>
      <c r="J869" s="102"/>
      <c r="K869" s="102"/>
      <c r="L869" s="102"/>
      <c r="M869" s="102"/>
      <c r="N869" s="102"/>
      <c r="O869" s="102"/>
      <c r="P869" s="102"/>
      <c r="Q869" s="102"/>
    </row>
    <row r="870" spans="1:17" s="97" customFormat="1" ht="12.75">
      <c r="A870" s="94"/>
      <c r="B870" s="95"/>
      <c r="C870" s="95"/>
      <c r="D870" s="103"/>
      <c r="E870" s="115"/>
      <c r="G870" s="99"/>
      <c r="H870" s="99"/>
      <c r="I870" s="99"/>
      <c r="J870" s="99"/>
      <c r="K870" s="99"/>
      <c r="L870" s="99"/>
      <c r="M870" s="98"/>
      <c r="N870" s="102"/>
      <c r="O870" s="102"/>
      <c r="P870" s="102"/>
      <c r="Q870" s="15" t="s">
        <v>1962</v>
      </c>
    </row>
    <row r="871" spans="1:17" s="308" customFormat="1">
      <c r="A871" s="193">
        <v>1</v>
      </c>
      <c r="B871" s="193">
        <v>2</v>
      </c>
      <c r="C871" s="193">
        <v>3</v>
      </c>
      <c r="D871" s="193">
        <v>4</v>
      </c>
      <c r="E871" s="193">
        <v>5</v>
      </c>
      <c r="F871" s="193">
        <v>6</v>
      </c>
      <c r="G871" s="193">
        <v>7</v>
      </c>
      <c r="H871" s="193">
        <v>8</v>
      </c>
      <c r="I871" s="193">
        <v>9</v>
      </c>
      <c r="J871" s="193">
        <v>10</v>
      </c>
      <c r="K871" s="193">
        <v>11</v>
      </c>
      <c r="L871" s="193">
        <v>12</v>
      </c>
      <c r="M871" s="193">
        <v>13</v>
      </c>
      <c r="N871" s="193">
        <v>14</v>
      </c>
      <c r="O871" s="193">
        <v>15</v>
      </c>
      <c r="P871" s="193">
        <v>16</v>
      </c>
      <c r="Q871" s="193">
        <v>17</v>
      </c>
    </row>
    <row r="872" spans="1:17" s="97" customFormat="1">
      <c r="A872" s="94"/>
      <c r="B872" s="293"/>
      <c r="C872" s="101"/>
      <c r="D872" s="103"/>
      <c r="E872" s="115"/>
      <c r="F872" s="309"/>
      <c r="G872" s="309"/>
      <c r="H872" s="309"/>
      <c r="I872" s="309"/>
      <c r="J872" s="309"/>
      <c r="K872" s="309"/>
      <c r="L872" s="309"/>
      <c r="M872" s="309"/>
      <c r="N872" s="115"/>
      <c r="O872" s="102"/>
      <c r="P872" s="102"/>
      <c r="Q872" s="102"/>
    </row>
    <row r="873" spans="1:17" s="97" customFormat="1">
      <c r="A873" s="94" t="s">
        <v>496</v>
      </c>
      <c r="B873" s="95"/>
      <c r="C873" s="101"/>
      <c r="D873" s="120" t="s">
        <v>425</v>
      </c>
      <c r="E873" s="97">
        <v>65073</v>
      </c>
      <c r="F873" s="97" t="s">
        <v>674</v>
      </c>
      <c r="G873" s="99">
        <v>6.89</v>
      </c>
      <c r="J873" s="97">
        <v>0.34</v>
      </c>
      <c r="K873" s="99">
        <v>1</v>
      </c>
      <c r="L873" s="99">
        <f>(G873+H873+J873+K873)*E873</f>
        <v>535550.79</v>
      </c>
      <c r="M873" s="98"/>
      <c r="N873" s="99">
        <f>L873</f>
        <v>535550.79</v>
      </c>
      <c r="O873" s="99">
        <f>N873/E873</f>
        <v>8.23</v>
      </c>
      <c r="P873" s="99"/>
      <c r="Q873" s="99"/>
    </row>
    <row r="874" spans="1:17" s="97" customFormat="1">
      <c r="A874" s="94"/>
      <c r="B874" s="95"/>
      <c r="C874" s="101"/>
      <c r="D874" s="120"/>
      <c r="G874" s="99"/>
      <c r="K874" s="99"/>
      <c r="L874" s="99"/>
      <c r="M874" s="98"/>
      <c r="N874" s="99"/>
      <c r="O874" s="99"/>
      <c r="P874" s="99"/>
      <c r="Q874" s="99"/>
    </row>
    <row r="875" spans="1:17" s="97" customFormat="1">
      <c r="A875" s="94"/>
      <c r="B875" s="95"/>
      <c r="C875" s="101"/>
      <c r="D875" s="185" t="s">
        <v>325</v>
      </c>
      <c r="E875" s="186">
        <f>SUM(E873:E873)</f>
        <v>65073</v>
      </c>
      <c r="F875" s="186"/>
      <c r="G875" s="190"/>
      <c r="H875" s="186"/>
      <c r="I875" s="186"/>
      <c r="J875" s="186"/>
      <c r="K875" s="190"/>
      <c r="L875" s="186"/>
      <c r="M875" s="186"/>
      <c r="N875" s="190">
        <f>SUM(N873:N873)</f>
        <v>535550.79</v>
      </c>
      <c r="O875" s="190">
        <f>N875/E875</f>
        <v>8.23</v>
      </c>
      <c r="P875" s="190">
        <f>ROUND(O875,0)</f>
        <v>8</v>
      </c>
      <c r="Q875" s="191">
        <f>ROUND(P875*(1.0695),0)</f>
        <v>9</v>
      </c>
    </row>
    <row r="876" spans="1:17" s="97" customFormat="1">
      <c r="A876" s="94"/>
      <c r="B876" s="95"/>
      <c r="C876" s="101"/>
      <c r="D876" s="103"/>
      <c r="E876" s="115"/>
      <c r="G876" s="99"/>
      <c r="H876" s="99"/>
      <c r="I876" s="99"/>
      <c r="J876" s="99"/>
      <c r="K876" s="99"/>
      <c r="L876" s="99"/>
      <c r="M876" s="98"/>
      <c r="N876" s="102"/>
      <c r="O876" s="102"/>
      <c r="P876" s="99"/>
      <c r="Q876" s="99"/>
    </row>
    <row r="877" spans="1:17" s="97" customFormat="1">
      <c r="A877" s="94" t="s">
        <v>182</v>
      </c>
      <c r="B877" s="95"/>
      <c r="C877" s="101"/>
      <c r="D877" s="120" t="s">
        <v>426</v>
      </c>
      <c r="E877" s="97">
        <v>3493</v>
      </c>
      <c r="F877" s="97" t="s">
        <v>674</v>
      </c>
      <c r="G877" s="99">
        <v>14.96</v>
      </c>
      <c r="J877" s="97">
        <v>0.75</v>
      </c>
      <c r="K877" s="99">
        <v>2</v>
      </c>
      <c r="L877" s="99">
        <f>(G877+H877+J877+K877)*E877</f>
        <v>61861.030000000006</v>
      </c>
      <c r="M877" s="98"/>
      <c r="N877" s="99">
        <f>L877</f>
        <v>61861.030000000006</v>
      </c>
      <c r="O877" s="99">
        <f>N877/E877</f>
        <v>17.71</v>
      </c>
      <c r="P877" s="99"/>
      <c r="Q877" s="99"/>
    </row>
    <row r="878" spans="1:17" s="97" customFormat="1">
      <c r="A878" s="94"/>
      <c r="B878" s="95"/>
      <c r="C878" s="101"/>
      <c r="D878" s="120"/>
      <c r="G878" s="99"/>
      <c r="K878" s="99"/>
      <c r="L878" s="99"/>
      <c r="M878" s="98"/>
      <c r="N878" s="99"/>
      <c r="O878" s="99"/>
      <c r="P878" s="99" t="s">
        <v>452</v>
      </c>
      <c r="Q878" s="99" t="s">
        <v>452</v>
      </c>
    </row>
    <row r="879" spans="1:17" s="97" customFormat="1">
      <c r="A879" s="94"/>
      <c r="B879" s="95"/>
      <c r="C879" s="101"/>
      <c r="D879" s="185" t="s">
        <v>325</v>
      </c>
      <c r="E879" s="186">
        <f>SUM(E877:E878)</f>
        <v>3493</v>
      </c>
      <c r="F879" s="186"/>
      <c r="G879" s="190"/>
      <c r="H879" s="186"/>
      <c r="I879" s="186"/>
      <c r="J879" s="186"/>
      <c r="K879" s="190"/>
      <c r="L879" s="186"/>
      <c r="M879" s="186"/>
      <c r="N879" s="190">
        <f>SUM(N877:N878)</f>
        <v>61861.030000000006</v>
      </c>
      <c r="O879" s="190">
        <f>N879/E879</f>
        <v>17.71</v>
      </c>
      <c r="P879" s="190">
        <f>ROUND(O879,0)</f>
        <v>18</v>
      </c>
      <c r="Q879" s="191">
        <f>ROUND(P879*(1.0695),0)</f>
        <v>19</v>
      </c>
    </row>
    <row r="880" spans="1:17" s="97" customFormat="1">
      <c r="A880" s="94"/>
      <c r="B880" s="95"/>
      <c r="C880" s="101"/>
      <c r="D880" s="103"/>
      <c r="E880" s="115"/>
      <c r="F880" s="115"/>
      <c r="G880" s="102"/>
      <c r="H880" s="115"/>
      <c r="I880" s="115"/>
      <c r="J880" s="115"/>
      <c r="K880" s="102"/>
      <c r="L880" s="115"/>
      <c r="M880" s="115"/>
      <c r="N880" s="102"/>
      <c r="O880" s="102"/>
      <c r="P880" s="102"/>
      <c r="Q880" s="102"/>
    </row>
    <row r="881" spans="1:17" s="97" customFormat="1">
      <c r="A881" s="94">
        <v>32</v>
      </c>
      <c r="B881" s="95" t="s">
        <v>961</v>
      </c>
      <c r="C881" s="95" t="s">
        <v>820</v>
      </c>
      <c r="D881" s="120" t="s">
        <v>827</v>
      </c>
      <c r="E881" s="97">
        <v>28355</v>
      </c>
      <c r="F881" s="97" t="s">
        <v>547</v>
      </c>
      <c r="G881" s="99">
        <v>153</v>
      </c>
      <c r="H881" s="99"/>
      <c r="I881" s="99"/>
      <c r="J881" s="99">
        <v>7.65</v>
      </c>
      <c r="K881" s="99">
        <v>21.6</v>
      </c>
      <c r="L881" s="99">
        <f>(G881+H881+J881+K881)*E881</f>
        <v>5167698.75</v>
      </c>
      <c r="M881" s="98"/>
      <c r="N881" s="99">
        <f>L881</f>
        <v>5167698.75</v>
      </c>
      <c r="O881" s="99">
        <f>N881/E881</f>
        <v>182.25</v>
      </c>
      <c r="P881" s="99"/>
      <c r="Q881" s="99"/>
    </row>
    <row r="882" spans="1:17" s="97" customFormat="1">
      <c r="A882" s="94" t="s">
        <v>52</v>
      </c>
      <c r="B882" s="95" t="s">
        <v>818</v>
      </c>
      <c r="C882" s="95" t="s">
        <v>821</v>
      </c>
      <c r="D882" s="120"/>
      <c r="G882" s="99"/>
      <c r="K882" s="99"/>
      <c r="L882" s="99"/>
      <c r="M882" s="98"/>
      <c r="N882" s="99"/>
      <c r="O882" s="99"/>
      <c r="P882" s="99" t="s">
        <v>452</v>
      </c>
      <c r="Q882" s="99" t="s">
        <v>452</v>
      </c>
    </row>
    <row r="883" spans="1:17" s="97" customFormat="1">
      <c r="A883" s="94"/>
      <c r="B883" s="95" t="s">
        <v>819</v>
      </c>
      <c r="C883" s="101"/>
      <c r="D883" s="185" t="s">
        <v>325</v>
      </c>
      <c r="E883" s="186">
        <f>E881</f>
        <v>28355</v>
      </c>
      <c r="F883" s="186"/>
      <c r="G883" s="190"/>
      <c r="H883" s="186"/>
      <c r="I883" s="186"/>
      <c r="J883" s="186"/>
      <c r="K883" s="190"/>
      <c r="L883" s="186"/>
      <c r="M883" s="186"/>
      <c r="N883" s="190">
        <f>N881</f>
        <v>5167698.75</v>
      </c>
      <c r="O883" s="190">
        <f>N883/E883</f>
        <v>182.25</v>
      </c>
      <c r="P883" s="190">
        <f>ROUND(O883,0)</f>
        <v>182</v>
      </c>
      <c r="Q883" s="191">
        <f>ROUND(P883*(1.0695),0)</f>
        <v>195</v>
      </c>
    </row>
    <row r="884" spans="1:17" s="97" customFormat="1">
      <c r="A884" s="94"/>
      <c r="B884" s="95"/>
      <c r="C884" s="101"/>
      <c r="D884" s="103"/>
      <c r="E884" s="102"/>
      <c r="F884" s="102"/>
      <c r="G884" s="102"/>
      <c r="H884" s="102"/>
      <c r="I884" s="102"/>
      <c r="J884" s="102"/>
      <c r="K884" s="102"/>
      <c r="L884" s="102"/>
      <c r="M884" s="102"/>
      <c r="N884" s="102"/>
      <c r="O884" s="102"/>
      <c r="P884" s="102"/>
      <c r="Q884" s="102"/>
    </row>
    <row r="885" spans="1:17" s="97" customFormat="1">
      <c r="A885" s="94" t="s">
        <v>495</v>
      </c>
      <c r="B885" s="95"/>
      <c r="C885" s="101"/>
      <c r="D885" s="120" t="s">
        <v>826</v>
      </c>
      <c r="E885" s="97">
        <v>982</v>
      </c>
      <c r="F885" s="97" t="s">
        <v>547</v>
      </c>
      <c r="G885" s="99">
        <v>243</v>
      </c>
      <c r="H885" s="99"/>
      <c r="I885" s="99"/>
      <c r="J885" s="99">
        <v>12.15</v>
      </c>
      <c r="K885" s="99">
        <v>27</v>
      </c>
      <c r="L885" s="99">
        <f>(G885+H885+J885+K885)*E885</f>
        <v>277071.3</v>
      </c>
      <c r="M885" s="98"/>
      <c r="N885" s="99">
        <f>L885</f>
        <v>277071.3</v>
      </c>
      <c r="O885" s="99">
        <f>N885/E885</f>
        <v>282.14999999999998</v>
      </c>
      <c r="P885" s="99"/>
      <c r="Q885" s="99"/>
    </row>
    <row r="886" spans="1:17" s="97" customFormat="1">
      <c r="A886" s="94"/>
      <c r="B886" s="95"/>
      <c r="C886" s="101"/>
      <c r="D886" s="120"/>
      <c r="G886" s="99"/>
      <c r="K886" s="99"/>
      <c r="N886" s="99"/>
      <c r="O886" s="99"/>
      <c r="P886" s="99"/>
      <c r="Q886" s="99"/>
    </row>
    <row r="887" spans="1:17" s="97" customFormat="1">
      <c r="A887" s="94"/>
      <c r="B887" s="95"/>
      <c r="C887" s="101"/>
      <c r="D887" s="185" t="s">
        <v>325</v>
      </c>
      <c r="E887" s="186">
        <f>E885</f>
        <v>982</v>
      </c>
      <c r="F887" s="186"/>
      <c r="G887" s="190"/>
      <c r="H887" s="186"/>
      <c r="I887" s="186"/>
      <c r="J887" s="186"/>
      <c r="K887" s="190"/>
      <c r="L887" s="186"/>
      <c r="M887" s="186"/>
      <c r="N887" s="190">
        <f>N885</f>
        <v>277071.3</v>
      </c>
      <c r="O887" s="190">
        <f>N887/E887</f>
        <v>282.14999999999998</v>
      </c>
      <c r="P887" s="190">
        <f>ROUND(O887,0)</f>
        <v>282</v>
      </c>
      <c r="Q887" s="191">
        <f>ROUND(P887*(1.0695),0)</f>
        <v>302</v>
      </c>
    </row>
    <row r="888" spans="1:17" s="97" customFormat="1">
      <c r="A888" s="94"/>
      <c r="B888" s="95"/>
      <c r="C888" s="101"/>
      <c r="D888" s="103"/>
      <c r="E888" s="115"/>
      <c r="F888" s="115"/>
      <c r="G888" s="102"/>
      <c r="H888" s="115"/>
      <c r="I888" s="115"/>
      <c r="J888" s="115"/>
      <c r="K888" s="102"/>
      <c r="L888" s="115"/>
      <c r="M888" s="115"/>
      <c r="N888" s="102"/>
      <c r="O888" s="102"/>
      <c r="P888" s="102"/>
      <c r="Q888" s="102"/>
    </row>
    <row r="889" spans="1:17" s="97" customFormat="1">
      <c r="A889" s="94" t="s">
        <v>496</v>
      </c>
      <c r="B889" s="95"/>
      <c r="C889" s="101"/>
      <c r="D889" s="120" t="s">
        <v>822</v>
      </c>
      <c r="E889" s="97">
        <v>17332</v>
      </c>
      <c r="F889" s="97" t="s">
        <v>674</v>
      </c>
      <c r="G889" s="99">
        <v>16</v>
      </c>
      <c r="J889" s="97">
        <v>0.8</v>
      </c>
      <c r="K889" s="99">
        <v>5.96</v>
      </c>
      <c r="L889" s="99">
        <f>(G889+H889+J889+K889)*E889</f>
        <v>394476.32</v>
      </c>
      <c r="M889" s="98"/>
      <c r="N889" s="99">
        <f>L889</f>
        <v>394476.32</v>
      </c>
      <c r="O889" s="99">
        <f>N889/E889</f>
        <v>22.76</v>
      </c>
      <c r="P889" s="99"/>
      <c r="Q889" s="99"/>
    </row>
    <row r="890" spans="1:17" s="97" customFormat="1">
      <c r="A890" s="94"/>
      <c r="B890" s="95"/>
      <c r="C890" s="101"/>
      <c r="D890" s="120"/>
      <c r="G890" s="99"/>
      <c r="K890" s="99"/>
      <c r="L890" s="99"/>
      <c r="M890" s="98"/>
      <c r="N890" s="99"/>
      <c r="O890" s="99"/>
      <c r="P890" s="99"/>
      <c r="Q890" s="99"/>
    </row>
    <row r="891" spans="1:17" s="97" customFormat="1">
      <c r="A891" s="94"/>
      <c r="B891" s="95"/>
      <c r="C891" s="101"/>
      <c r="D891" s="185" t="s">
        <v>325</v>
      </c>
      <c r="E891" s="186">
        <f>SUM(E889:E889)</f>
        <v>17332</v>
      </c>
      <c r="F891" s="186"/>
      <c r="G891" s="190"/>
      <c r="H891" s="186"/>
      <c r="I891" s="186"/>
      <c r="J891" s="186"/>
      <c r="K891" s="190"/>
      <c r="L891" s="186"/>
      <c r="M891" s="186"/>
      <c r="N891" s="190">
        <f>SUM(N889:N889)</f>
        <v>394476.32</v>
      </c>
      <c r="O891" s="190">
        <f>N891/E891</f>
        <v>22.76</v>
      </c>
      <c r="P891" s="190">
        <f>ROUND(O891,0)</f>
        <v>23</v>
      </c>
      <c r="Q891" s="191">
        <f>ROUND(P891*(1.0695),0)</f>
        <v>25</v>
      </c>
    </row>
    <row r="892" spans="1:17" s="115" customFormat="1"/>
    <row r="893" spans="1:17" s="97" customFormat="1">
      <c r="A893" s="94" t="s">
        <v>182</v>
      </c>
      <c r="B893" s="95"/>
      <c r="C893" s="101"/>
      <c r="D893" s="120" t="s">
        <v>823</v>
      </c>
      <c r="E893" s="97">
        <v>13212</v>
      </c>
      <c r="F893" s="97" t="s">
        <v>674</v>
      </c>
      <c r="G893" s="99">
        <v>9.15</v>
      </c>
      <c r="J893" s="97">
        <v>0.45</v>
      </c>
      <c r="K893" s="99">
        <v>3.9</v>
      </c>
      <c r="L893" s="99">
        <f>(G893+H893+J893+K893)*E893</f>
        <v>178362</v>
      </c>
      <c r="M893" s="98"/>
      <c r="N893" s="99">
        <f>L893</f>
        <v>178362</v>
      </c>
      <c r="O893" s="99">
        <f>N893/E893</f>
        <v>13.5</v>
      </c>
      <c r="P893" s="99"/>
      <c r="Q893" s="99"/>
    </row>
    <row r="894" spans="1:17" s="97" customFormat="1">
      <c r="A894" s="94"/>
      <c r="B894" s="95"/>
      <c r="C894" s="101"/>
      <c r="D894" s="120"/>
      <c r="G894" s="99"/>
      <c r="K894" s="99"/>
      <c r="L894" s="99"/>
      <c r="M894" s="98"/>
      <c r="N894" s="99"/>
      <c r="O894" s="99"/>
      <c r="P894" s="99"/>
      <c r="Q894" s="99"/>
    </row>
    <row r="895" spans="1:17" s="97" customFormat="1">
      <c r="A895" s="94"/>
      <c r="B895" s="95"/>
      <c r="C895" s="101"/>
      <c r="D895" s="185" t="s">
        <v>325</v>
      </c>
      <c r="E895" s="186">
        <f>SUM(E893:E893)</f>
        <v>13212</v>
      </c>
      <c r="F895" s="186"/>
      <c r="G895" s="190"/>
      <c r="H895" s="186"/>
      <c r="I895" s="186"/>
      <c r="J895" s="186"/>
      <c r="K895" s="190"/>
      <c r="L895" s="186"/>
      <c r="M895" s="186"/>
      <c r="N895" s="190">
        <f>SUM(N893:N893)</f>
        <v>178362</v>
      </c>
      <c r="O895" s="190">
        <f>N895/E895</f>
        <v>13.5</v>
      </c>
      <c r="P895" s="190">
        <f>ROUND(O895,0)</f>
        <v>14</v>
      </c>
      <c r="Q895" s="191">
        <f>ROUND(P895*(1.0695),0)</f>
        <v>15</v>
      </c>
    </row>
    <row r="896" spans="1:17" s="97" customFormat="1">
      <c r="A896" s="94"/>
      <c r="B896" s="95"/>
      <c r="C896" s="101"/>
      <c r="D896" s="103"/>
      <c r="E896" s="115"/>
      <c r="F896" s="115"/>
      <c r="G896" s="102"/>
      <c r="H896" s="115"/>
      <c r="I896" s="115"/>
      <c r="J896" s="115"/>
      <c r="K896" s="102"/>
      <c r="L896" s="115"/>
      <c r="M896" s="115"/>
      <c r="N896" s="102"/>
      <c r="O896" s="102"/>
      <c r="P896" s="102"/>
      <c r="Q896" s="102"/>
    </row>
    <row r="897" spans="1:17" s="97" customFormat="1">
      <c r="A897" s="94"/>
      <c r="B897" s="260" t="s">
        <v>570</v>
      </c>
      <c r="C897" s="267" t="s">
        <v>825</v>
      </c>
      <c r="D897" s="185" t="s">
        <v>325</v>
      </c>
      <c r="E897" s="193">
        <f>E860</f>
        <v>31734</v>
      </c>
      <c r="F897" s="193"/>
      <c r="G897" s="262"/>
      <c r="H897" s="193"/>
      <c r="I897" s="193"/>
      <c r="J897" s="193"/>
      <c r="K897" s="262"/>
      <c r="L897" s="193"/>
      <c r="M897" s="193"/>
      <c r="N897" s="262">
        <f>N860</f>
        <v>2760858</v>
      </c>
      <c r="O897" s="262">
        <f t="shared" ref="O897" si="90">N897/E897</f>
        <v>87</v>
      </c>
      <c r="P897" s="262">
        <f t="shared" ref="P897" si="91">ROUND(O897,0)</f>
        <v>87</v>
      </c>
      <c r="Q897" s="262">
        <f>ROUND(P897*(1.0695),0)</f>
        <v>93</v>
      </c>
    </row>
    <row r="898" spans="1:17" s="97" customFormat="1">
      <c r="A898" s="94"/>
      <c r="B898" s="263" t="s">
        <v>824</v>
      </c>
      <c r="C898" s="267" t="s">
        <v>811</v>
      </c>
      <c r="D898" s="185" t="s">
        <v>325</v>
      </c>
      <c r="E898" s="193">
        <f>E864</f>
        <v>7224</v>
      </c>
      <c r="F898" s="193"/>
      <c r="G898" s="262"/>
      <c r="H898" s="193"/>
      <c r="I898" s="193"/>
      <c r="J898" s="193"/>
      <c r="K898" s="262"/>
      <c r="L898" s="193"/>
      <c r="M898" s="193"/>
      <c r="N898" s="262">
        <f>N864</f>
        <v>1704864</v>
      </c>
      <c r="O898" s="262">
        <f t="shared" ref="O898:O905" si="92">N898/E898</f>
        <v>236</v>
      </c>
      <c r="P898" s="262">
        <f t="shared" ref="P898:P905" si="93">ROUND(O898,0)</f>
        <v>236</v>
      </c>
      <c r="Q898" s="262">
        <f t="shared" ref="Q898:Q905" si="94">ROUND(P898*(1.0695),0)</f>
        <v>252</v>
      </c>
    </row>
    <row r="899" spans="1:17" s="97" customFormat="1">
      <c r="A899" s="94"/>
      <c r="B899" s="263" t="s">
        <v>1932</v>
      </c>
      <c r="C899" s="267" t="s">
        <v>816</v>
      </c>
      <c r="D899" s="185" t="s">
        <v>325</v>
      </c>
      <c r="E899" s="193">
        <f>E868</f>
        <v>857</v>
      </c>
      <c r="F899" s="193"/>
      <c r="G899" s="262"/>
      <c r="H899" s="193"/>
      <c r="I899" s="193"/>
      <c r="J899" s="193"/>
      <c r="K899" s="262"/>
      <c r="L899" s="193"/>
      <c r="M899" s="193"/>
      <c r="N899" s="262">
        <f>N868</f>
        <v>307645.86000000004</v>
      </c>
      <c r="O899" s="262">
        <f t="shared" si="92"/>
        <v>358.98000000000008</v>
      </c>
      <c r="P899" s="262">
        <f t="shared" si="93"/>
        <v>359</v>
      </c>
      <c r="Q899" s="262">
        <f t="shared" si="94"/>
        <v>384</v>
      </c>
    </row>
    <row r="900" spans="1:17" s="97" customFormat="1">
      <c r="A900" s="94"/>
      <c r="B900" s="268"/>
      <c r="C900" s="267" t="s">
        <v>571</v>
      </c>
      <c r="D900" s="185" t="s">
        <v>325</v>
      </c>
      <c r="E900" s="193">
        <f>E883</f>
        <v>28355</v>
      </c>
      <c r="F900" s="193"/>
      <c r="G900" s="262"/>
      <c r="H900" s="193"/>
      <c r="I900" s="193"/>
      <c r="J900" s="193"/>
      <c r="K900" s="262"/>
      <c r="L900" s="193"/>
      <c r="M900" s="193"/>
      <c r="N900" s="262">
        <f>N883</f>
        <v>5167698.75</v>
      </c>
      <c r="O900" s="262">
        <f t="shared" si="92"/>
        <v>182.25</v>
      </c>
      <c r="P900" s="262">
        <f t="shared" si="93"/>
        <v>182</v>
      </c>
      <c r="Q900" s="262">
        <f t="shared" si="94"/>
        <v>195</v>
      </c>
    </row>
    <row r="901" spans="1:17" s="97" customFormat="1">
      <c r="A901" s="94"/>
      <c r="B901" s="268"/>
      <c r="C901" s="267" t="s">
        <v>572</v>
      </c>
      <c r="D901" s="185" t="s">
        <v>325</v>
      </c>
      <c r="E901" s="193">
        <f>E887</f>
        <v>982</v>
      </c>
      <c r="F901" s="193"/>
      <c r="G901" s="262"/>
      <c r="H901" s="193"/>
      <c r="I901" s="193"/>
      <c r="J901" s="193"/>
      <c r="K901" s="262"/>
      <c r="L901" s="193"/>
      <c r="M901" s="193"/>
      <c r="N901" s="262">
        <f>N887</f>
        <v>277071.3</v>
      </c>
      <c r="O901" s="262">
        <f t="shared" si="92"/>
        <v>282.14999999999998</v>
      </c>
      <c r="P901" s="262">
        <f t="shared" si="93"/>
        <v>282</v>
      </c>
      <c r="Q901" s="262">
        <f t="shared" si="94"/>
        <v>302</v>
      </c>
    </row>
    <row r="902" spans="1:17" s="97" customFormat="1">
      <c r="A902" s="94"/>
      <c r="B902" s="263"/>
      <c r="C902" s="267" t="s">
        <v>1979</v>
      </c>
      <c r="D902" s="185" t="s">
        <v>325</v>
      </c>
      <c r="E902" s="193">
        <f>E875</f>
        <v>65073</v>
      </c>
      <c r="F902" s="193"/>
      <c r="G902" s="262"/>
      <c r="H902" s="193"/>
      <c r="I902" s="193"/>
      <c r="J902" s="193"/>
      <c r="K902" s="262"/>
      <c r="L902" s="193"/>
      <c r="M902" s="193"/>
      <c r="N902" s="262">
        <f>N875</f>
        <v>535550.79</v>
      </c>
      <c r="O902" s="262">
        <f t="shared" si="92"/>
        <v>8.23</v>
      </c>
      <c r="P902" s="262">
        <f t="shared" si="93"/>
        <v>8</v>
      </c>
      <c r="Q902" s="262">
        <f t="shared" si="94"/>
        <v>9</v>
      </c>
    </row>
    <row r="903" spans="1:17" s="97" customFormat="1">
      <c r="A903" s="94"/>
      <c r="B903" s="263"/>
      <c r="C903" s="267" t="s">
        <v>1982</v>
      </c>
      <c r="D903" s="185" t="s">
        <v>325</v>
      </c>
      <c r="E903" s="114">
        <f>E879</f>
        <v>3493</v>
      </c>
      <c r="F903" s="114"/>
      <c r="G903" s="278"/>
      <c r="H903" s="114"/>
      <c r="I903" s="114"/>
      <c r="J903" s="114"/>
      <c r="K903" s="278"/>
      <c r="L903" s="114"/>
      <c r="M903" s="114"/>
      <c r="N903" s="278">
        <f>N879</f>
        <v>61861.030000000006</v>
      </c>
      <c r="O903" s="262">
        <f t="shared" si="92"/>
        <v>17.71</v>
      </c>
      <c r="P903" s="262">
        <f t="shared" si="93"/>
        <v>18</v>
      </c>
      <c r="Q903" s="262">
        <f t="shared" si="94"/>
        <v>19</v>
      </c>
    </row>
    <row r="904" spans="1:17" s="97" customFormat="1">
      <c r="A904" s="94"/>
      <c r="B904" s="263"/>
      <c r="C904" s="267" t="s">
        <v>1980</v>
      </c>
      <c r="D904" s="185" t="s">
        <v>325</v>
      </c>
      <c r="E904" s="114">
        <f>E891</f>
        <v>17332</v>
      </c>
      <c r="F904" s="114"/>
      <c r="G904" s="278"/>
      <c r="H904" s="114"/>
      <c r="I904" s="114"/>
      <c r="J904" s="114"/>
      <c r="K904" s="278"/>
      <c r="L904" s="114"/>
      <c r="M904" s="114"/>
      <c r="N904" s="278">
        <f>N891</f>
        <v>394476.32</v>
      </c>
      <c r="O904" s="262">
        <f t="shared" si="92"/>
        <v>22.76</v>
      </c>
      <c r="P904" s="262">
        <f t="shared" si="93"/>
        <v>23</v>
      </c>
      <c r="Q904" s="262">
        <f t="shared" si="94"/>
        <v>25</v>
      </c>
    </row>
    <row r="905" spans="1:17" s="97" customFormat="1">
      <c r="A905" s="94"/>
      <c r="B905" s="265"/>
      <c r="C905" s="267" t="s">
        <v>1981</v>
      </c>
      <c r="D905" s="185" t="s">
        <v>325</v>
      </c>
      <c r="E905" s="193">
        <f>E895</f>
        <v>13212</v>
      </c>
      <c r="F905" s="286"/>
      <c r="G905" s="287"/>
      <c r="H905" s="287"/>
      <c r="I905" s="287"/>
      <c r="J905" s="287"/>
      <c r="K905" s="287"/>
      <c r="L905" s="287"/>
      <c r="M905" s="288"/>
      <c r="N905" s="262">
        <f>N895</f>
        <v>178362</v>
      </c>
      <c r="O905" s="262">
        <f t="shared" si="92"/>
        <v>13.5</v>
      </c>
      <c r="P905" s="262">
        <f t="shared" si="93"/>
        <v>14</v>
      </c>
      <c r="Q905" s="262">
        <f t="shared" si="94"/>
        <v>15</v>
      </c>
    </row>
    <row r="906" spans="1:17" s="97" customFormat="1">
      <c r="A906" s="94"/>
      <c r="B906" s="95"/>
      <c r="C906" s="95"/>
      <c r="D906" s="120"/>
      <c r="G906" s="99"/>
      <c r="K906" s="99"/>
      <c r="L906" s="99"/>
      <c r="M906" s="98"/>
      <c r="N906" s="99"/>
      <c r="O906" s="99"/>
      <c r="P906" s="99" t="s">
        <v>452</v>
      </c>
      <c r="Q906" s="99" t="s">
        <v>452</v>
      </c>
    </row>
    <row r="907" spans="1:17" s="97" customFormat="1">
      <c r="A907" s="94" t="s">
        <v>397</v>
      </c>
      <c r="B907" s="101" t="s">
        <v>398</v>
      </c>
      <c r="C907" s="95"/>
      <c r="D907" s="120"/>
      <c r="G907" s="99"/>
      <c r="K907" s="99"/>
      <c r="L907" s="99"/>
      <c r="M907" s="98"/>
      <c r="N907" s="99"/>
      <c r="O907" s="99"/>
      <c r="P907" s="99"/>
      <c r="Q907" s="99"/>
    </row>
    <row r="908" spans="1:17" s="97" customFormat="1">
      <c r="A908" s="94"/>
      <c r="B908" s="101"/>
      <c r="C908" s="95"/>
      <c r="D908" s="120"/>
      <c r="G908" s="99"/>
      <c r="K908" s="99"/>
      <c r="L908" s="99"/>
      <c r="M908" s="98"/>
      <c r="N908" s="99"/>
      <c r="O908" s="99"/>
      <c r="P908" s="99"/>
      <c r="Q908" s="99"/>
    </row>
    <row r="909" spans="1:17" s="97" customFormat="1">
      <c r="A909" s="94">
        <v>33</v>
      </c>
      <c r="B909" s="95" t="s">
        <v>735</v>
      </c>
      <c r="C909" s="95" t="s">
        <v>1907</v>
      </c>
      <c r="D909" s="120" t="s">
        <v>427</v>
      </c>
      <c r="E909" s="97">
        <v>1618</v>
      </c>
      <c r="F909" s="97" t="s">
        <v>674</v>
      </c>
      <c r="G909" s="99">
        <v>299.25</v>
      </c>
      <c r="J909" s="97">
        <v>2.99</v>
      </c>
      <c r="K909" s="99">
        <f>10+0.26+0.5+1+9.42</f>
        <v>21.18</v>
      </c>
      <c r="L909" s="99">
        <f>(G909+H909+J909+K909)*E909</f>
        <v>523293.56</v>
      </c>
      <c r="M909" s="98"/>
      <c r="N909" s="99">
        <f>L909</f>
        <v>523293.56</v>
      </c>
      <c r="O909" s="99">
        <f>N909/E909</f>
        <v>323.42</v>
      </c>
      <c r="P909" s="99" t="s">
        <v>452</v>
      </c>
      <c r="Q909" s="99" t="s">
        <v>452</v>
      </c>
    </row>
    <row r="910" spans="1:17" s="97" customFormat="1">
      <c r="A910" s="94" t="s">
        <v>52</v>
      </c>
      <c r="B910" s="95" t="s">
        <v>736</v>
      </c>
      <c r="C910" s="95" t="s">
        <v>1908</v>
      </c>
      <c r="D910" s="120"/>
      <c r="G910" s="99"/>
      <c r="K910" s="99"/>
      <c r="L910" s="99"/>
      <c r="M910" s="98"/>
      <c r="N910" s="99"/>
      <c r="O910" s="99"/>
      <c r="P910" s="99"/>
      <c r="Q910" s="99"/>
    </row>
    <row r="911" spans="1:17" s="97" customFormat="1">
      <c r="A911" s="94"/>
      <c r="B911" s="95" t="s">
        <v>737</v>
      </c>
      <c r="C911" s="95"/>
      <c r="D911" s="185" t="s">
        <v>325</v>
      </c>
      <c r="E911" s="186">
        <f>SUM(E909:E909)</f>
        <v>1618</v>
      </c>
      <c r="F911" s="186"/>
      <c r="G911" s="190"/>
      <c r="H911" s="186"/>
      <c r="I911" s="186"/>
      <c r="J911" s="186"/>
      <c r="K911" s="190"/>
      <c r="L911" s="186"/>
      <c r="M911" s="186"/>
      <c r="N911" s="190">
        <f>SUM(N909:N909)</f>
        <v>523293.56</v>
      </c>
      <c r="O911" s="190">
        <f>N911/E911</f>
        <v>323.42</v>
      </c>
      <c r="P911" s="190">
        <f>ROUND(O911,0)</f>
        <v>323</v>
      </c>
      <c r="Q911" s="191">
        <f>ROUND(P911*(1.0695),0)</f>
        <v>345</v>
      </c>
    </row>
    <row r="912" spans="1:17" s="97" customFormat="1">
      <c r="A912" s="94"/>
      <c r="B912" s="95"/>
      <c r="C912" s="95"/>
      <c r="D912" s="103"/>
      <c r="E912" s="115"/>
      <c r="G912" s="99"/>
      <c r="H912" s="99"/>
      <c r="I912" s="99"/>
      <c r="J912" s="99"/>
      <c r="K912" s="99"/>
      <c r="L912" s="99"/>
      <c r="M912" s="98"/>
      <c r="N912" s="102"/>
      <c r="O912" s="102"/>
      <c r="P912" s="99"/>
      <c r="Q912" s="99"/>
    </row>
    <row r="913" spans="1:17" s="97" customFormat="1">
      <c r="A913" s="94" t="s">
        <v>495</v>
      </c>
      <c r="B913" s="95"/>
      <c r="C913" s="95"/>
      <c r="D913" s="120" t="s">
        <v>428</v>
      </c>
      <c r="E913" s="97">
        <v>328</v>
      </c>
      <c r="F913" s="97" t="s">
        <v>674</v>
      </c>
      <c r="G913" s="99">
        <v>579.5</v>
      </c>
      <c r="J913" s="97">
        <v>5.79</v>
      </c>
      <c r="K913" s="99">
        <f>12+0.31+0.44+1.75+17.99</f>
        <v>32.489999999999995</v>
      </c>
      <c r="L913" s="99">
        <f>(G913+H913+J913+K913)*E913</f>
        <v>202631.84</v>
      </c>
      <c r="M913" s="98"/>
      <c r="N913" s="99">
        <f>L913</f>
        <v>202631.84</v>
      </c>
      <c r="O913" s="99">
        <f>N913/E913</f>
        <v>617.78</v>
      </c>
      <c r="P913" s="99"/>
      <c r="Q913" s="99"/>
    </row>
    <row r="914" spans="1:17" s="97" customFormat="1">
      <c r="A914" s="94"/>
      <c r="B914" s="95"/>
      <c r="C914" s="95"/>
      <c r="D914" s="120"/>
      <c r="G914" s="99"/>
      <c r="K914" s="99"/>
      <c r="L914" s="99"/>
      <c r="M914" s="98"/>
      <c r="N914" s="99"/>
      <c r="O914" s="99"/>
      <c r="P914" s="99" t="s">
        <v>452</v>
      </c>
      <c r="Q914" s="99" t="s">
        <v>452</v>
      </c>
    </row>
    <row r="915" spans="1:17" s="97" customFormat="1">
      <c r="A915" s="94"/>
      <c r="B915" s="95"/>
      <c r="C915" s="95"/>
      <c r="D915" s="185" t="s">
        <v>325</v>
      </c>
      <c r="E915" s="186">
        <f>SUM(E913:E914)</f>
        <v>328</v>
      </c>
      <c r="F915" s="186"/>
      <c r="G915" s="190"/>
      <c r="H915" s="186"/>
      <c r="I915" s="186"/>
      <c r="J915" s="186"/>
      <c r="K915" s="190"/>
      <c r="L915" s="186"/>
      <c r="M915" s="186"/>
      <c r="N915" s="190">
        <f>SUM(N913:N914)</f>
        <v>202631.84</v>
      </c>
      <c r="O915" s="190">
        <f>N915/E915</f>
        <v>617.78</v>
      </c>
      <c r="P915" s="190">
        <f>ROUND(O915,0)</f>
        <v>618</v>
      </c>
      <c r="Q915" s="191">
        <f>ROUND(P915*(1.0695),0)</f>
        <v>661</v>
      </c>
    </row>
    <row r="916" spans="1:17" s="97" customFormat="1">
      <c r="A916" s="94"/>
      <c r="B916" s="95"/>
      <c r="C916" s="95"/>
      <c r="D916" s="103"/>
      <c r="E916" s="115"/>
      <c r="F916" s="115"/>
      <c r="G916" s="102"/>
      <c r="H916" s="115"/>
      <c r="I916" s="115"/>
      <c r="J916" s="115"/>
      <c r="K916" s="102"/>
      <c r="L916" s="115"/>
      <c r="M916" s="115"/>
      <c r="N916" s="102"/>
      <c r="O916" s="102"/>
      <c r="P916" s="102"/>
      <c r="Q916" s="102"/>
    </row>
    <row r="917" spans="1:17" s="97" customFormat="1">
      <c r="A917" s="94"/>
      <c r="B917" s="260" t="s">
        <v>429</v>
      </c>
      <c r="C917" s="267" t="s">
        <v>573</v>
      </c>
      <c r="D917" s="185" t="s">
        <v>325</v>
      </c>
      <c r="E917" s="193">
        <f>E911</f>
        <v>1618</v>
      </c>
      <c r="F917" s="193"/>
      <c r="G917" s="262"/>
      <c r="H917" s="193"/>
      <c r="I917" s="193"/>
      <c r="J917" s="193"/>
      <c r="K917" s="262"/>
      <c r="L917" s="193"/>
      <c r="M917" s="193"/>
      <c r="N917" s="262">
        <f>N911</f>
        <v>523293.56</v>
      </c>
      <c r="O917" s="262">
        <f>N917/E917</f>
        <v>323.42</v>
      </c>
      <c r="P917" s="262">
        <f>ROUND(O917,0)</f>
        <v>323</v>
      </c>
      <c r="Q917" s="262">
        <f>ROUND(P917*(1.0695),0)</f>
        <v>345</v>
      </c>
    </row>
    <row r="918" spans="1:17" s="97" customFormat="1">
      <c r="A918" s="94"/>
      <c r="B918" s="265"/>
      <c r="C918" s="267" t="s">
        <v>294</v>
      </c>
      <c r="D918" s="185" t="s">
        <v>325</v>
      </c>
      <c r="E918" s="114">
        <f>E915</f>
        <v>328</v>
      </c>
      <c r="F918" s="114"/>
      <c r="G918" s="278"/>
      <c r="H918" s="114"/>
      <c r="I918" s="114"/>
      <c r="J918" s="114"/>
      <c r="K918" s="278"/>
      <c r="L918" s="114"/>
      <c r="M918" s="114"/>
      <c r="N918" s="278">
        <f>N915</f>
        <v>202631.84</v>
      </c>
      <c r="O918" s="262">
        <f>N918/E918</f>
        <v>617.78</v>
      </c>
      <c r="P918" s="262">
        <f>ROUND(O918,0)</f>
        <v>618</v>
      </c>
      <c r="Q918" s="262">
        <f>ROUND(P918*(1.0695),0)</f>
        <v>661</v>
      </c>
    </row>
    <row r="919" spans="1:17" s="97" customFormat="1">
      <c r="A919" s="94"/>
      <c r="B919" s="101"/>
      <c r="C919" s="101"/>
      <c r="D919" s="103"/>
      <c r="E919" s="115"/>
      <c r="F919" s="115"/>
      <c r="G919" s="102"/>
      <c r="H919" s="115"/>
      <c r="I919" s="115"/>
      <c r="J919" s="115"/>
      <c r="K919" s="102"/>
      <c r="L919" s="115"/>
      <c r="M919" s="115"/>
      <c r="N919" s="102"/>
      <c r="O919" s="102"/>
      <c r="P919" s="102"/>
      <c r="Q919" s="102"/>
    </row>
    <row r="920" spans="1:17" s="97" customFormat="1" ht="12.75">
      <c r="A920" s="94" t="s">
        <v>455</v>
      </c>
      <c r="B920" s="101" t="s">
        <v>456</v>
      </c>
      <c r="C920" s="101"/>
      <c r="D920" s="103"/>
      <c r="E920" s="115"/>
      <c r="F920" s="115"/>
      <c r="G920" s="102"/>
      <c r="H920" s="115"/>
      <c r="I920" s="115"/>
      <c r="J920" s="115"/>
      <c r="K920" s="102"/>
      <c r="L920" s="115"/>
      <c r="M920" s="115"/>
      <c r="N920" s="102"/>
      <c r="O920" s="102"/>
      <c r="P920" s="102"/>
      <c r="Q920" s="289"/>
    </row>
    <row r="921" spans="1:17" s="97" customFormat="1">
      <c r="A921" s="94">
        <v>34</v>
      </c>
      <c r="B921" s="95" t="s">
        <v>690</v>
      </c>
      <c r="C921" s="95" t="s">
        <v>799</v>
      </c>
      <c r="D921" s="120" t="s">
        <v>457</v>
      </c>
      <c r="E921" s="97">
        <v>1359</v>
      </c>
      <c r="F921" s="97" t="s">
        <v>674</v>
      </c>
      <c r="G921" s="99">
        <v>3686</v>
      </c>
      <c r="J921" s="97">
        <v>184.3</v>
      </c>
      <c r="K921" s="99">
        <f>100+80+92</f>
        <v>272</v>
      </c>
      <c r="L921" s="99">
        <f>(G921+H921+J921+K921)*E921</f>
        <v>5629385.7000000002</v>
      </c>
      <c r="M921" s="98"/>
      <c r="N921" s="99">
        <f>L921</f>
        <v>5629385.7000000002</v>
      </c>
      <c r="O921" s="99">
        <f>N921/E921</f>
        <v>4142.3</v>
      </c>
      <c r="P921" s="99" t="s">
        <v>452</v>
      </c>
      <c r="Q921" s="99"/>
    </row>
    <row r="922" spans="1:17" s="97" customFormat="1">
      <c r="A922" s="94" t="s">
        <v>52</v>
      </c>
      <c r="B922" s="95" t="s">
        <v>460</v>
      </c>
      <c r="C922" s="194" t="s">
        <v>800</v>
      </c>
      <c r="D922" s="120" t="s">
        <v>458</v>
      </c>
      <c r="G922" s="99"/>
      <c r="K922" s="99"/>
      <c r="L922" s="99"/>
      <c r="M922" s="98"/>
      <c r="N922" s="99"/>
      <c r="O922" s="99"/>
      <c r="P922" s="99"/>
      <c r="Q922" s="99"/>
    </row>
    <row r="923" spans="1:17" s="97" customFormat="1">
      <c r="A923" s="94"/>
      <c r="B923" s="95" t="s">
        <v>461</v>
      </c>
      <c r="C923" s="95"/>
      <c r="D923" s="120" t="s">
        <v>459</v>
      </c>
      <c r="G923" s="99"/>
      <c r="K923" s="99"/>
      <c r="L923" s="99"/>
      <c r="M923" s="98"/>
      <c r="N923" s="99"/>
      <c r="O923" s="99"/>
      <c r="P923" s="99"/>
      <c r="Q923" s="99"/>
    </row>
    <row r="924" spans="1:17" s="97" customFormat="1">
      <c r="A924" s="94"/>
      <c r="B924" s="95"/>
      <c r="C924" s="95"/>
      <c r="D924" s="120"/>
      <c r="G924" s="99"/>
      <c r="K924" s="99"/>
      <c r="L924" s="99"/>
      <c r="M924" s="98"/>
      <c r="N924" s="99"/>
      <c r="O924" s="99"/>
      <c r="P924" s="99"/>
      <c r="Q924" s="99"/>
    </row>
    <row r="925" spans="1:17" s="97" customFormat="1">
      <c r="A925" s="94" t="s">
        <v>495</v>
      </c>
      <c r="B925" s="95"/>
      <c r="C925" s="95"/>
      <c r="D925" s="120" t="s">
        <v>462</v>
      </c>
      <c r="E925" s="97">
        <v>586</v>
      </c>
      <c r="F925" s="97" t="s">
        <v>674</v>
      </c>
      <c r="G925" s="99">
        <v>5415</v>
      </c>
      <c r="J925" s="97">
        <v>270.75</v>
      </c>
      <c r="K925" s="99">
        <f>240+190+154</f>
        <v>584</v>
      </c>
      <c r="L925" s="99">
        <f>(G925+H925+J925+K925)*E925</f>
        <v>3674073.5</v>
      </c>
      <c r="M925" s="98"/>
      <c r="N925" s="99">
        <f>L925</f>
        <v>3674073.5</v>
      </c>
      <c r="O925" s="99">
        <f>N925/E925</f>
        <v>6269.75</v>
      </c>
      <c r="P925" s="99"/>
      <c r="Q925" s="99"/>
    </row>
    <row r="926" spans="1:17" s="97" customFormat="1">
      <c r="A926" s="94"/>
      <c r="B926" s="95"/>
      <c r="C926" s="194"/>
      <c r="D926" s="120" t="s">
        <v>458</v>
      </c>
      <c r="G926" s="99"/>
      <c r="K926" s="99"/>
      <c r="L926" s="99"/>
      <c r="M926" s="98"/>
      <c r="N926" s="99"/>
      <c r="O926" s="99"/>
      <c r="P926" s="99"/>
      <c r="Q926" s="99"/>
    </row>
    <row r="927" spans="1:17" s="97" customFormat="1">
      <c r="A927" s="94"/>
      <c r="B927" s="95"/>
      <c r="C927" s="95"/>
      <c r="D927" s="120" t="s">
        <v>459</v>
      </c>
      <c r="G927" s="99"/>
      <c r="K927" s="99"/>
      <c r="L927" s="99"/>
      <c r="M927" s="98"/>
      <c r="N927" s="99"/>
      <c r="O927" s="99"/>
      <c r="P927" s="99"/>
      <c r="Q927" s="99"/>
    </row>
    <row r="928" spans="1:17" s="97" customFormat="1">
      <c r="A928" s="94"/>
      <c r="B928" s="95"/>
      <c r="C928" s="95"/>
      <c r="D928" s="120"/>
      <c r="G928" s="99"/>
      <c r="K928" s="99"/>
      <c r="L928" s="99"/>
      <c r="M928" s="98"/>
      <c r="N928" s="99"/>
      <c r="O928" s="99"/>
      <c r="P928" s="99"/>
      <c r="Q928" s="99"/>
    </row>
    <row r="929" spans="1:17" s="97" customFormat="1">
      <c r="A929" s="94"/>
      <c r="B929" s="260" t="s">
        <v>463</v>
      </c>
      <c r="C929" s="267" t="s">
        <v>464</v>
      </c>
      <c r="D929" s="185" t="s">
        <v>325</v>
      </c>
      <c r="E929" s="193">
        <f>E921</f>
        <v>1359</v>
      </c>
      <c r="F929" s="193"/>
      <c r="G929" s="262"/>
      <c r="H929" s="193"/>
      <c r="I929" s="193"/>
      <c r="J929" s="193"/>
      <c r="K929" s="262"/>
      <c r="L929" s="193"/>
      <c r="M929" s="193"/>
      <c r="N929" s="262">
        <f>N921</f>
        <v>5629385.7000000002</v>
      </c>
      <c r="O929" s="262">
        <f>N929/E929</f>
        <v>4142.3</v>
      </c>
      <c r="P929" s="262">
        <f>ROUND(O929,0)</f>
        <v>4142</v>
      </c>
      <c r="Q929" s="262">
        <f>ROUND(P929*(1.0695),0)</f>
        <v>4430</v>
      </c>
    </row>
    <row r="930" spans="1:17" s="97" customFormat="1">
      <c r="A930" s="94"/>
      <c r="B930" s="265"/>
      <c r="C930" s="267" t="s">
        <v>465</v>
      </c>
      <c r="D930" s="185" t="s">
        <v>325</v>
      </c>
      <c r="E930" s="114">
        <f>E925</f>
        <v>586</v>
      </c>
      <c r="F930" s="114"/>
      <c r="G930" s="278"/>
      <c r="H930" s="114"/>
      <c r="I930" s="114"/>
      <c r="J930" s="114"/>
      <c r="K930" s="278"/>
      <c r="L930" s="114"/>
      <c r="M930" s="114"/>
      <c r="N930" s="278">
        <f>N925</f>
        <v>3674073.5</v>
      </c>
      <c r="O930" s="262">
        <f>N930/E930</f>
        <v>6269.75</v>
      </c>
      <c r="P930" s="262">
        <f>ROUND(O930,0)</f>
        <v>6270</v>
      </c>
      <c r="Q930" s="262">
        <f>ROUND(P930*(1.0695),0)</f>
        <v>6706</v>
      </c>
    </row>
    <row r="931" spans="1:17" s="97" customFormat="1" ht="12.75">
      <c r="A931" s="94"/>
      <c r="B931" s="95"/>
      <c r="C931" s="95"/>
      <c r="D931" s="103"/>
      <c r="E931" s="115"/>
      <c r="G931" s="99"/>
      <c r="H931" s="99"/>
      <c r="I931" s="99"/>
      <c r="J931" s="99"/>
      <c r="K931" s="99"/>
      <c r="L931" s="99"/>
      <c r="M931" s="98"/>
      <c r="N931" s="102"/>
      <c r="O931" s="102"/>
      <c r="P931" s="102"/>
      <c r="Q931" s="15" t="s">
        <v>1963</v>
      </c>
    </row>
    <row r="932" spans="1:17" s="308" customFormat="1">
      <c r="A932" s="193">
        <v>1</v>
      </c>
      <c r="B932" s="193">
        <v>2</v>
      </c>
      <c r="C932" s="193">
        <v>3</v>
      </c>
      <c r="D932" s="193">
        <v>4</v>
      </c>
      <c r="E932" s="193">
        <v>5</v>
      </c>
      <c r="F932" s="193">
        <v>6</v>
      </c>
      <c r="G932" s="193">
        <v>7</v>
      </c>
      <c r="H932" s="193">
        <v>8</v>
      </c>
      <c r="I932" s="193">
        <v>9</v>
      </c>
      <c r="J932" s="193">
        <v>10</v>
      </c>
      <c r="K932" s="193">
        <v>11</v>
      </c>
      <c r="L932" s="193">
        <v>12</v>
      </c>
      <c r="M932" s="193">
        <v>13</v>
      </c>
      <c r="N932" s="193">
        <v>14</v>
      </c>
      <c r="O932" s="193">
        <v>15</v>
      </c>
      <c r="P932" s="193">
        <v>16</v>
      </c>
      <c r="Q932" s="193">
        <v>17</v>
      </c>
    </row>
    <row r="933" spans="1:17" s="97" customFormat="1">
      <c r="A933" s="94"/>
      <c r="B933" s="293"/>
      <c r="C933" s="101"/>
      <c r="D933" s="103"/>
      <c r="E933" s="115"/>
      <c r="F933" s="309"/>
      <c r="G933" s="309"/>
      <c r="H933" s="309"/>
      <c r="I933" s="309"/>
      <c r="J933" s="309"/>
      <c r="K933" s="309"/>
      <c r="L933" s="309"/>
      <c r="M933" s="309"/>
      <c r="N933" s="115"/>
      <c r="O933" s="102"/>
      <c r="P933" s="102"/>
      <c r="Q933" s="102"/>
    </row>
    <row r="934" spans="1:17" s="292" customFormat="1">
      <c r="A934" s="290" t="s">
        <v>469</v>
      </c>
      <c r="B934" s="291" t="s">
        <v>738</v>
      </c>
      <c r="D934" s="293"/>
      <c r="E934" s="294"/>
      <c r="F934" s="294"/>
      <c r="G934" s="295"/>
      <c r="H934" s="295"/>
      <c r="I934" s="296"/>
      <c r="J934" s="294"/>
      <c r="K934" s="294"/>
      <c r="L934" s="296"/>
      <c r="M934" s="295"/>
      <c r="N934" s="297"/>
      <c r="O934" s="297"/>
      <c r="P934" s="297"/>
      <c r="Q934" s="297"/>
    </row>
    <row r="935" spans="1:17" s="292" customFormat="1">
      <c r="A935" s="290">
        <v>35</v>
      </c>
      <c r="B935" s="292" t="s">
        <v>739</v>
      </c>
      <c r="C935" s="292" t="s">
        <v>758</v>
      </c>
      <c r="E935" s="294"/>
      <c r="F935" s="294"/>
      <c r="G935" s="295"/>
      <c r="H935" s="295"/>
      <c r="I935" s="294"/>
      <c r="J935" s="294"/>
      <c r="K935" s="294"/>
      <c r="L935" s="294"/>
      <c r="M935" s="294"/>
      <c r="N935" s="297"/>
      <c r="O935" s="297"/>
      <c r="P935" s="297"/>
      <c r="Q935" s="297"/>
    </row>
    <row r="936" spans="1:17" s="292" customFormat="1">
      <c r="A936" s="290"/>
      <c r="B936" s="292" t="s">
        <v>740</v>
      </c>
      <c r="C936" s="298" t="s">
        <v>759</v>
      </c>
      <c r="E936" s="294"/>
      <c r="F936" s="294"/>
      <c r="G936" s="295"/>
      <c r="H936" s="295"/>
      <c r="I936" s="294"/>
      <c r="J936" s="294"/>
      <c r="K936" s="294"/>
      <c r="L936" s="294"/>
      <c r="M936" s="294"/>
      <c r="N936" s="297"/>
      <c r="O936" s="297"/>
      <c r="P936" s="297"/>
      <c r="Q936" s="297"/>
    </row>
    <row r="937" spans="1:17" s="292" customFormat="1">
      <c r="A937" s="290"/>
      <c r="B937" s="292" t="s">
        <v>741</v>
      </c>
      <c r="E937" s="294"/>
      <c r="F937" s="294"/>
      <c r="G937" s="295"/>
      <c r="H937" s="295"/>
      <c r="I937" s="294"/>
      <c r="J937" s="294"/>
      <c r="K937" s="294"/>
      <c r="L937" s="294"/>
      <c r="M937" s="294"/>
      <c r="N937" s="297"/>
      <c r="O937" s="297"/>
      <c r="P937" s="297"/>
      <c r="Q937" s="297"/>
    </row>
    <row r="938" spans="1:17" s="292" customFormat="1">
      <c r="A938" s="290" t="s">
        <v>52</v>
      </c>
      <c r="D938" s="120" t="s">
        <v>962</v>
      </c>
      <c r="E938" s="294"/>
      <c r="F938" s="294"/>
      <c r="G938" s="295"/>
      <c r="H938" s="295"/>
      <c r="I938" s="294"/>
      <c r="J938" s="294"/>
      <c r="K938" s="294"/>
      <c r="L938" s="294"/>
      <c r="M938" s="294"/>
      <c r="N938" s="297"/>
      <c r="O938" s="297"/>
      <c r="P938" s="297"/>
      <c r="Q938" s="297"/>
    </row>
    <row r="939" spans="1:17" s="292" customFormat="1">
      <c r="A939" s="290"/>
      <c r="C939" s="299" t="s">
        <v>742</v>
      </c>
      <c r="D939" s="292" t="s">
        <v>743</v>
      </c>
      <c r="E939" s="294">
        <v>20</v>
      </c>
      <c r="F939" s="116" t="s">
        <v>744</v>
      </c>
      <c r="G939" s="295"/>
      <c r="H939" s="295"/>
      <c r="I939" s="294"/>
      <c r="J939" s="294"/>
      <c r="K939" s="294"/>
      <c r="L939" s="294"/>
      <c r="M939" s="294"/>
      <c r="N939" s="297"/>
      <c r="O939" s="297"/>
      <c r="P939" s="297"/>
      <c r="Q939" s="297"/>
    </row>
    <row r="940" spans="1:17" s="292" customFormat="1">
      <c r="A940" s="290"/>
      <c r="C940" s="299" t="s">
        <v>745</v>
      </c>
      <c r="D940" s="292" t="s">
        <v>746</v>
      </c>
      <c r="E940" s="294">
        <v>10</v>
      </c>
      <c r="F940" s="116" t="s">
        <v>744</v>
      </c>
      <c r="G940" s="295"/>
      <c r="H940" s="295"/>
      <c r="I940" s="294"/>
      <c r="J940" s="294"/>
      <c r="K940" s="294"/>
      <c r="L940" s="294"/>
      <c r="M940" s="294"/>
      <c r="N940" s="297"/>
      <c r="O940" s="297"/>
      <c r="P940" s="297"/>
      <c r="Q940" s="297"/>
    </row>
    <row r="941" spans="1:17" s="292" customFormat="1">
      <c r="A941" s="290"/>
      <c r="C941" s="299" t="s">
        <v>747</v>
      </c>
      <c r="D941" s="292" t="s">
        <v>748</v>
      </c>
      <c r="E941" s="294">
        <v>19</v>
      </c>
      <c r="F941" s="116" t="s">
        <v>744</v>
      </c>
      <c r="G941" s="295"/>
      <c r="H941" s="295"/>
      <c r="I941" s="294"/>
      <c r="J941" s="294"/>
      <c r="K941" s="294"/>
      <c r="L941" s="294"/>
      <c r="M941" s="294"/>
      <c r="N941" s="297"/>
      <c r="O941" s="297"/>
      <c r="P941" s="297"/>
      <c r="Q941" s="297"/>
    </row>
    <row r="942" spans="1:17" s="292" customFormat="1">
      <c r="A942" s="290"/>
      <c r="C942" s="299" t="s">
        <v>749</v>
      </c>
      <c r="D942" s="292" t="s">
        <v>750</v>
      </c>
      <c r="E942" s="294">
        <v>10</v>
      </c>
      <c r="F942" s="116" t="s">
        <v>744</v>
      </c>
      <c r="G942" s="295"/>
      <c r="H942" s="295"/>
      <c r="I942" s="294"/>
      <c r="J942" s="294"/>
      <c r="K942" s="294"/>
      <c r="L942" s="294"/>
      <c r="M942" s="294"/>
      <c r="N942" s="297"/>
      <c r="O942" s="297"/>
      <c r="P942" s="297"/>
      <c r="Q942" s="297"/>
    </row>
    <row r="943" spans="1:17" s="292" customFormat="1">
      <c r="A943" s="290"/>
      <c r="C943" s="299" t="s">
        <v>751</v>
      </c>
      <c r="D943" s="292" t="s">
        <v>752</v>
      </c>
      <c r="E943" s="294">
        <v>1</v>
      </c>
      <c r="F943" s="116" t="s">
        <v>744</v>
      </c>
      <c r="G943" s="295"/>
      <c r="H943" s="295"/>
      <c r="I943" s="294"/>
      <c r="J943" s="294"/>
      <c r="K943" s="294"/>
      <c r="L943" s="294"/>
      <c r="M943" s="294"/>
      <c r="N943" s="297"/>
      <c r="O943" s="297"/>
      <c r="P943" s="99"/>
      <c r="Q943" s="99"/>
    </row>
    <row r="944" spans="1:17" s="292" customFormat="1">
      <c r="A944" s="290"/>
      <c r="D944" s="292" t="s">
        <v>325</v>
      </c>
      <c r="E944" s="294">
        <f>SUM(E939:E943)</f>
        <v>60</v>
      </c>
      <c r="F944" s="294"/>
      <c r="G944" s="297">
        <v>19443.91</v>
      </c>
      <c r="H944" s="297">
        <v>1602.18</v>
      </c>
      <c r="I944" s="297"/>
      <c r="J944" s="297">
        <v>2630.76</v>
      </c>
      <c r="K944" s="297">
        <f>400+9.91+100</f>
        <v>509.91</v>
      </c>
      <c r="L944" s="297">
        <f>SUM(G944:K944)</f>
        <v>24186.76</v>
      </c>
      <c r="M944" s="297"/>
      <c r="N944" s="297">
        <f>L944*E944</f>
        <v>1451205.5999999999</v>
      </c>
      <c r="O944" s="297">
        <f>N944/E944</f>
        <v>24186.76</v>
      </c>
      <c r="P944" s="99"/>
      <c r="Q944" s="99"/>
    </row>
    <row r="945" spans="1:17" s="292" customFormat="1">
      <c r="A945" s="290"/>
      <c r="D945" s="300" t="s">
        <v>325</v>
      </c>
      <c r="E945" s="186">
        <f>SUM(E944:E944)</f>
        <v>60</v>
      </c>
      <c r="F945" s="186"/>
      <c r="G945" s="190">
        <f>SUM(G944:G944)</f>
        <v>19443.91</v>
      </c>
      <c r="H945" s="188"/>
      <c r="I945" s="188"/>
      <c r="J945" s="188"/>
      <c r="K945" s="188"/>
      <c r="L945" s="188"/>
      <c r="M945" s="188"/>
      <c r="N945" s="190">
        <f>SUM(N944:N944)</f>
        <v>1451205.5999999999</v>
      </c>
      <c r="O945" s="190">
        <f>N945/E945</f>
        <v>24186.76</v>
      </c>
      <c r="P945" s="190">
        <f>ROUND(O945,0)</f>
        <v>24187</v>
      </c>
      <c r="Q945" s="191">
        <f>ROUND(P945*(1.0695),0)</f>
        <v>25868</v>
      </c>
    </row>
    <row r="946" spans="1:17" s="292" customFormat="1">
      <c r="A946" s="290"/>
      <c r="E946" s="294"/>
      <c r="F946" s="294"/>
      <c r="G946" s="295"/>
      <c r="H946" s="295"/>
      <c r="I946" s="294"/>
      <c r="J946" s="294"/>
      <c r="K946" s="294"/>
      <c r="L946" s="294"/>
      <c r="M946" s="294"/>
      <c r="N946" s="297"/>
      <c r="O946" s="297"/>
      <c r="P946" s="297"/>
      <c r="Q946" s="297"/>
    </row>
    <row r="947" spans="1:17" s="292" customFormat="1">
      <c r="A947" s="290" t="s">
        <v>495</v>
      </c>
      <c r="D947" s="120" t="s">
        <v>963</v>
      </c>
      <c r="E947" s="294"/>
      <c r="F947" s="294"/>
      <c r="G947" s="295"/>
      <c r="H947" s="295"/>
      <c r="I947" s="294"/>
      <c r="J947" s="294"/>
      <c r="K947" s="294"/>
      <c r="L947" s="294"/>
      <c r="M947" s="294"/>
      <c r="N947" s="297"/>
      <c r="O947" s="297"/>
      <c r="P947" s="297"/>
      <c r="Q947" s="297"/>
    </row>
    <row r="948" spans="1:17" s="292" customFormat="1">
      <c r="A948" s="290"/>
      <c r="C948" s="299" t="s">
        <v>742</v>
      </c>
      <c r="D948" s="292" t="s">
        <v>748</v>
      </c>
      <c r="E948" s="294">
        <v>1</v>
      </c>
      <c r="F948" s="116" t="s">
        <v>744</v>
      </c>
      <c r="G948" s="295"/>
      <c r="H948" s="295"/>
      <c r="I948" s="294"/>
      <c r="J948" s="294"/>
      <c r="K948" s="294"/>
      <c r="L948" s="294"/>
      <c r="M948" s="294"/>
      <c r="N948" s="297"/>
      <c r="O948" s="297"/>
      <c r="P948" s="297"/>
      <c r="Q948" s="297"/>
    </row>
    <row r="949" spans="1:17" s="292" customFormat="1">
      <c r="A949" s="290"/>
      <c r="D949" s="292" t="s">
        <v>325</v>
      </c>
      <c r="E949" s="294">
        <f>SUM(E948:E948)</f>
        <v>1</v>
      </c>
      <c r="F949" s="294"/>
      <c r="G949" s="297">
        <v>30509.88</v>
      </c>
      <c r="H949" s="297">
        <v>2514.0100000000002</v>
      </c>
      <c r="I949" s="297"/>
      <c r="J949" s="297">
        <v>4127.99</v>
      </c>
      <c r="K949" s="297">
        <f>400+11.87+100</f>
        <v>511.87</v>
      </c>
      <c r="L949" s="297">
        <f>SUM(G949:K949)</f>
        <v>37663.75</v>
      </c>
      <c r="M949" s="297"/>
      <c r="N949" s="297">
        <f>L949*E949</f>
        <v>37663.75</v>
      </c>
      <c r="O949" s="297">
        <f>N949/E949</f>
        <v>37663.75</v>
      </c>
      <c r="P949" s="99"/>
      <c r="Q949" s="99"/>
    </row>
    <row r="950" spans="1:17" s="292" customFormat="1">
      <c r="A950" s="290"/>
      <c r="E950" s="294"/>
      <c r="F950" s="294"/>
      <c r="G950" s="295"/>
      <c r="H950" s="295"/>
      <c r="I950" s="294"/>
      <c r="J950" s="294"/>
      <c r="K950" s="294"/>
      <c r="L950" s="294"/>
      <c r="M950" s="294"/>
      <c r="N950" s="297"/>
      <c r="O950" s="297"/>
      <c r="P950" s="297"/>
      <c r="Q950" s="297"/>
    </row>
    <row r="951" spans="1:17" s="292" customFormat="1">
      <c r="A951" s="290"/>
      <c r="D951" s="300" t="s">
        <v>325</v>
      </c>
      <c r="E951" s="186">
        <f>SUM(E949:E950)</f>
        <v>1</v>
      </c>
      <c r="F951" s="186"/>
      <c r="G951" s="190">
        <f>SUM(G949:G950)</f>
        <v>30509.88</v>
      </c>
      <c r="H951" s="188"/>
      <c r="I951" s="188"/>
      <c r="J951" s="188"/>
      <c r="K951" s="188"/>
      <c r="L951" s="188"/>
      <c r="M951" s="188"/>
      <c r="N951" s="190">
        <f>SUM(N949:N950)</f>
        <v>37663.75</v>
      </c>
      <c r="O951" s="190">
        <f>N951/E951</f>
        <v>37663.75</v>
      </c>
      <c r="P951" s="190">
        <f>ROUND(O951,0)</f>
        <v>37664</v>
      </c>
      <c r="Q951" s="191">
        <f>ROUND(P951*(1.0695),0)</f>
        <v>40282</v>
      </c>
    </row>
    <row r="952" spans="1:17" s="115" customFormat="1"/>
    <row r="953" spans="1:17" s="292" customFormat="1">
      <c r="A953" s="290" t="s">
        <v>496</v>
      </c>
      <c r="D953" s="120" t="s">
        <v>964</v>
      </c>
      <c r="E953" s="294"/>
      <c r="F953" s="294"/>
      <c r="G953" s="295"/>
      <c r="H953" s="295"/>
      <c r="I953" s="294"/>
      <c r="J953" s="294"/>
      <c r="K953" s="294"/>
      <c r="L953" s="294"/>
      <c r="M953" s="294"/>
      <c r="N953" s="297"/>
      <c r="O953" s="297"/>
      <c r="P953" s="297"/>
      <c r="Q953" s="297"/>
    </row>
    <row r="954" spans="1:17" s="292" customFormat="1">
      <c r="A954" s="290"/>
      <c r="C954" s="299" t="s">
        <v>742</v>
      </c>
      <c r="D954" s="292" t="s">
        <v>760</v>
      </c>
      <c r="E954" s="294">
        <v>1</v>
      </c>
      <c r="F954" s="116" t="s">
        <v>744</v>
      </c>
      <c r="G954" s="295"/>
      <c r="H954" s="295"/>
      <c r="I954" s="294"/>
      <c r="J954" s="294"/>
      <c r="K954" s="294"/>
      <c r="L954" s="294"/>
      <c r="M954" s="294"/>
      <c r="N954" s="297"/>
      <c r="O954" s="297"/>
      <c r="P954" s="297"/>
      <c r="Q954" s="297"/>
    </row>
    <row r="955" spans="1:17" s="292" customFormat="1">
      <c r="A955" s="290"/>
      <c r="C955" s="299" t="s">
        <v>745</v>
      </c>
      <c r="D955" s="292" t="s">
        <v>750</v>
      </c>
      <c r="E955" s="294">
        <v>2</v>
      </c>
      <c r="F955" s="116" t="s">
        <v>744</v>
      </c>
      <c r="G955" s="295"/>
      <c r="H955" s="295"/>
      <c r="I955" s="294"/>
      <c r="J955" s="294"/>
      <c r="K955" s="294"/>
      <c r="L955" s="294"/>
      <c r="M955" s="294"/>
      <c r="N955" s="297"/>
      <c r="O955" s="297"/>
      <c r="P955" s="297"/>
      <c r="Q955" s="297"/>
    </row>
    <row r="956" spans="1:17" s="292" customFormat="1">
      <c r="A956" s="290"/>
      <c r="C956" s="299" t="s">
        <v>747</v>
      </c>
      <c r="D956" s="292" t="s">
        <v>780</v>
      </c>
      <c r="E956" s="294">
        <v>8</v>
      </c>
      <c r="F956" s="116" t="s">
        <v>744</v>
      </c>
      <c r="G956" s="295"/>
      <c r="H956" s="295"/>
      <c r="I956" s="294"/>
      <c r="J956" s="294"/>
      <c r="K956" s="294"/>
      <c r="L956" s="294"/>
      <c r="M956" s="294"/>
      <c r="N956" s="297"/>
      <c r="O956" s="297"/>
      <c r="P956" s="297"/>
      <c r="Q956" s="297"/>
    </row>
    <row r="957" spans="1:17" s="292" customFormat="1">
      <c r="A957" s="290"/>
      <c r="D957" s="292" t="s">
        <v>325</v>
      </c>
      <c r="E957" s="294">
        <f>SUM(E954:E956)</f>
        <v>11</v>
      </c>
      <c r="F957" s="294"/>
      <c r="G957" s="297">
        <f>42352-42352*0.02</f>
        <v>41504.959999999999</v>
      </c>
      <c r="H957" s="297">
        <v>3448.85</v>
      </c>
      <c r="I957" s="297"/>
      <c r="J957" s="297">
        <v>5662.98</v>
      </c>
      <c r="K957" s="297">
        <f>400+12.77+100+350</f>
        <v>862.77</v>
      </c>
      <c r="L957" s="297">
        <f>SUM(G957:K957)</f>
        <v>51479.55999999999</v>
      </c>
      <c r="M957" s="297"/>
      <c r="N957" s="297">
        <f>L957*E957</f>
        <v>566275.15999999992</v>
      </c>
      <c r="O957" s="297">
        <f>N957/E957</f>
        <v>51479.55999999999</v>
      </c>
      <c r="P957" s="99"/>
      <c r="Q957" s="99"/>
    </row>
    <row r="958" spans="1:17" s="292" customFormat="1">
      <c r="A958" s="290"/>
      <c r="E958" s="294"/>
      <c r="F958" s="294"/>
      <c r="G958" s="295"/>
      <c r="H958" s="295"/>
      <c r="I958" s="294"/>
      <c r="J958" s="294"/>
      <c r="K958" s="294"/>
      <c r="L958" s="294"/>
      <c r="M958" s="294"/>
      <c r="N958" s="297"/>
      <c r="O958" s="297"/>
      <c r="P958" s="297"/>
      <c r="Q958" s="297"/>
    </row>
    <row r="959" spans="1:17" s="292" customFormat="1">
      <c r="A959" s="290"/>
      <c r="D959" s="300" t="s">
        <v>325</v>
      </c>
      <c r="E959" s="186">
        <f>SUM(E957:E958)</f>
        <v>11</v>
      </c>
      <c r="F959" s="186"/>
      <c r="G959" s="190">
        <f>SUM(G957:G958)</f>
        <v>41504.959999999999</v>
      </c>
      <c r="H959" s="188"/>
      <c r="I959" s="188"/>
      <c r="J959" s="188"/>
      <c r="K959" s="188"/>
      <c r="L959" s="188"/>
      <c r="M959" s="188"/>
      <c r="N959" s="190">
        <f>SUM(N957:N958)</f>
        <v>566275.15999999992</v>
      </c>
      <c r="O959" s="190">
        <f>N959/E959</f>
        <v>51479.55999999999</v>
      </c>
      <c r="P959" s="190">
        <f>ROUND(O959,0)</f>
        <v>51480</v>
      </c>
      <c r="Q959" s="191">
        <f>ROUND(P959*(1.0695),0)</f>
        <v>55058</v>
      </c>
    </row>
    <row r="960" spans="1:17" s="97" customFormat="1">
      <c r="A960" s="94"/>
      <c r="B960" s="95"/>
      <c r="C960" s="95"/>
      <c r="D960" s="120"/>
      <c r="G960" s="99"/>
      <c r="K960" s="99"/>
      <c r="L960" s="99"/>
      <c r="M960" s="98"/>
      <c r="N960" s="99"/>
      <c r="O960" s="99"/>
      <c r="P960" s="99"/>
      <c r="Q960" s="99"/>
    </row>
    <row r="961" spans="1:17" s="292" customFormat="1">
      <c r="A961" s="290"/>
      <c r="B961" s="301" t="s">
        <v>754</v>
      </c>
      <c r="C961" s="302" t="s">
        <v>755</v>
      </c>
      <c r="D961" s="300" t="s">
        <v>325</v>
      </c>
      <c r="E961" s="193">
        <f>E945</f>
        <v>60</v>
      </c>
      <c r="F961" s="193"/>
      <c r="G961" s="262"/>
      <c r="H961" s="193"/>
      <c r="I961" s="193"/>
      <c r="J961" s="193"/>
      <c r="K961" s="193"/>
      <c r="L961" s="193"/>
      <c r="M961" s="193"/>
      <c r="N961" s="262">
        <f>N945</f>
        <v>1451205.5999999999</v>
      </c>
      <c r="O961" s="262">
        <f>N961/E961</f>
        <v>24186.76</v>
      </c>
      <c r="P961" s="262">
        <f>ROUND(O961,0)</f>
        <v>24187</v>
      </c>
      <c r="Q961" s="262">
        <f>ROUND(P961*(1.0695),0)</f>
        <v>25868</v>
      </c>
    </row>
    <row r="962" spans="1:17" s="292" customFormat="1">
      <c r="A962" s="290"/>
      <c r="B962" s="303"/>
      <c r="C962" s="302" t="s">
        <v>756</v>
      </c>
      <c r="D962" s="300" t="s">
        <v>325</v>
      </c>
      <c r="E962" s="114">
        <f>E951</f>
        <v>1</v>
      </c>
      <c r="F962" s="114"/>
      <c r="G962" s="278"/>
      <c r="H962" s="114"/>
      <c r="I962" s="114"/>
      <c r="J962" s="114"/>
      <c r="K962" s="114"/>
      <c r="L962" s="114"/>
      <c r="M962" s="114"/>
      <c r="N962" s="278">
        <f>N951</f>
        <v>37663.75</v>
      </c>
      <c r="O962" s="262">
        <f t="shared" ref="O962:O963" si="95">N962/E962</f>
        <v>37663.75</v>
      </c>
      <c r="P962" s="262">
        <f t="shared" ref="P962:P963" si="96">ROUND(O962,0)</f>
        <v>37664</v>
      </c>
      <c r="Q962" s="262">
        <f t="shared" ref="Q962:Q963" si="97">ROUND(P962*(1.0695),0)</f>
        <v>40282</v>
      </c>
    </row>
    <row r="963" spans="1:17" s="292" customFormat="1">
      <c r="A963" s="290"/>
      <c r="B963" s="269"/>
      <c r="C963" s="302" t="s">
        <v>757</v>
      </c>
      <c r="D963" s="300" t="s">
        <v>325</v>
      </c>
      <c r="E963" s="193">
        <f>E959</f>
        <v>11</v>
      </c>
      <c r="F963" s="193"/>
      <c r="G963" s="262"/>
      <c r="H963" s="193"/>
      <c r="I963" s="193"/>
      <c r="J963" s="193"/>
      <c r="K963" s="193"/>
      <c r="L963" s="193"/>
      <c r="M963" s="193"/>
      <c r="N963" s="262">
        <f>N959</f>
        <v>566275.15999999992</v>
      </c>
      <c r="O963" s="262">
        <f t="shared" si="95"/>
        <v>51479.55999999999</v>
      </c>
      <c r="P963" s="262">
        <f t="shared" si="96"/>
        <v>51480</v>
      </c>
      <c r="Q963" s="262">
        <f t="shared" si="97"/>
        <v>55058</v>
      </c>
    </row>
  </sheetData>
  <sheetProtection formatCells="0" formatColumns="0" formatRows="0" insertColumns="0" insertRows="0" insertHyperlinks="0" deleteColumns="0" deleteRows="0" sort="0" autoFilter="0"/>
  <customSheetViews>
    <customSheetView guid="{569DF47F-A290-4974-ABFF-81D2C65460BC}" showPageBreaks="1" printArea="1" view="pageBreakPreview" topLeftCell="F1">
      <pane ySplit="8" topLeftCell="A9" activePane="bottomLeft" state="frozen"/>
      <selection pane="bottomLeft" activeCell="T16" sqref="T16"/>
      <rowBreaks count="12" manualBreakCount="12">
        <brk id="62" max="16" man="1"/>
        <brk id="127" max="16" man="1"/>
        <brk id="193" max="16" man="1"/>
        <brk id="258" max="16" man="1"/>
        <brk id="321" max="16" man="1"/>
        <brk id="386" max="16" man="1"/>
        <brk id="451" max="16" man="1"/>
        <brk id="515" max="16" man="1"/>
        <brk id="580" max="16" man="1"/>
        <brk id="644" max="16" man="1"/>
        <brk id="708" max="16" man="1"/>
        <brk id="772" max="16" man="1"/>
      </rowBreaks>
      <pageMargins left="0.2" right="0.19" top="0.68" bottom="0.24" header="0.69" footer="0.26"/>
      <pageSetup paperSize="9" scale="75" orientation="landscape" horizontalDpi="180" verticalDpi="180" r:id="rId1"/>
      <headerFooter alignWithMargins="0"/>
    </customSheetView>
  </customSheetViews>
  <phoneticPr fontId="10" type="noConversion"/>
  <pageMargins left="0.19685039370078741" right="0.19685039370078741" top="0.78740157480314965" bottom="0.23622047244094491" header="0.78740157480314965" footer="0.23622047244094491"/>
  <pageSetup paperSize="9" scale="76" orientation="landscape" horizontalDpi="180" verticalDpi="180" r:id="rId2"/>
  <headerFooter alignWithMargins="0"/>
  <rowBreaks count="11" manualBreakCount="11">
    <brk id="61" max="16" man="1"/>
    <brk id="123" max="16" man="1"/>
    <brk id="185" max="16" man="1"/>
    <brk id="242" max="16" man="1"/>
    <brk id="303" max="16" man="1"/>
    <brk id="366" max="16" man="1"/>
    <brk id="429" max="16" man="1"/>
    <brk id="492" max="16" man="1"/>
    <brk id="555" max="16" man="1"/>
    <brk id="745" max="16" man="1"/>
    <brk id="930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 enableFormatConditionsCalculation="0">
    <tabColor rgb="FF006600"/>
  </sheetPr>
  <dimension ref="A1:I18"/>
  <sheetViews>
    <sheetView tabSelected="1" workbookViewId="0">
      <selection activeCell="N24" sqref="N24"/>
    </sheetView>
  </sheetViews>
  <sheetFormatPr defaultRowHeight="12.75"/>
  <cols>
    <col min="2" max="2" width="20.85546875" customWidth="1"/>
    <col min="4" max="4" width="14.7109375" customWidth="1"/>
    <col min="5" max="5" width="17.140625" customWidth="1"/>
    <col min="6" max="6" width="10.42578125" customWidth="1"/>
    <col min="7" max="7" width="10.85546875" customWidth="1"/>
    <col min="8" max="8" width="11.28515625" customWidth="1"/>
  </cols>
  <sheetData>
    <row r="1" spans="1:9" s="93" customFormat="1">
      <c r="A1" s="145"/>
      <c r="B1" s="146" t="s">
        <v>6</v>
      </c>
      <c r="C1" s="146"/>
      <c r="D1" s="147"/>
      <c r="E1" s="147"/>
      <c r="F1" s="147"/>
      <c r="G1" s="147"/>
      <c r="H1" s="145"/>
    </row>
    <row r="2" spans="1:9">
      <c r="A2" s="148"/>
      <c r="B2" s="148"/>
      <c r="C2" s="148"/>
      <c r="D2" s="148"/>
      <c r="E2" s="148"/>
      <c r="F2" s="148"/>
      <c r="G2" s="148"/>
      <c r="H2" s="148"/>
    </row>
    <row r="3" spans="1:9" s="93" customFormat="1">
      <c r="A3" s="357" t="s">
        <v>2</v>
      </c>
      <c r="B3" s="357" t="s">
        <v>672</v>
      </c>
      <c r="C3" s="357" t="s">
        <v>377</v>
      </c>
      <c r="D3" s="357" t="s">
        <v>3</v>
      </c>
      <c r="E3" s="357"/>
      <c r="F3" s="357" t="s">
        <v>4</v>
      </c>
      <c r="G3" s="357" t="s">
        <v>5</v>
      </c>
      <c r="H3" s="358" t="s">
        <v>927</v>
      </c>
    </row>
    <row r="4" spans="1:9" s="93" customFormat="1" ht="27" customHeight="1">
      <c r="A4" s="357"/>
      <c r="B4" s="357"/>
      <c r="C4" s="357"/>
      <c r="D4" s="327" t="s">
        <v>1935</v>
      </c>
      <c r="E4" s="327" t="s">
        <v>1936</v>
      </c>
      <c r="F4" s="357"/>
      <c r="G4" s="357"/>
      <c r="H4" s="358"/>
    </row>
    <row r="5" spans="1:9">
      <c r="H5" s="142"/>
    </row>
    <row r="6" spans="1:9" s="93" customFormat="1">
      <c r="A6" s="137"/>
      <c r="B6" s="138" t="s">
        <v>1</v>
      </c>
      <c r="C6" s="138"/>
      <c r="D6" s="139"/>
      <c r="E6" s="139"/>
      <c r="F6" s="139"/>
      <c r="G6" s="139"/>
      <c r="H6" s="137"/>
    </row>
    <row r="7" spans="1:9" s="93" customFormat="1">
      <c r="A7" s="137"/>
      <c r="B7" s="140" t="s">
        <v>252</v>
      </c>
      <c r="C7" s="141" t="s">
        <v>0</v>
      </c>
      <c r="D7" s="139">
        <f>'P.O.65-80'!Q287</f>
        <v>16716</v>
      </c>
      <c r="E7" s="139">
        <f>ROUND(49211/3.09,0)</f>
        <v>15926</v>
      </c>
      <c r="F7" s="139">
        <f>D7-E7</f>
        <v>790</v>
      </c>
      <c r="G7" s="139">
        <f>100*F7/E7</f>
        <v>4.9604420444556068</v>
      </c>
      <c r="H7" s="359">
        <f>AVERAGE(G7:G8)</f>
        <v>4.2353385354954298</v>
      </c>
      <c r="I7" s="151"/>
    </row>
    <row r="8" spans="1:9" s="93" customFormat="1">
      <c r="A8" s="137"/>
      <c r="B8" s="140" t="s">
        <v>267</v>
      </c>
      <c r="C8" s="141" t="s">
        <v>0</v>
      </c>
      <c r="D8" s="139">
        <f>'P.O.65-80'!Q288</f>
        <v>27306</v>
      </c>
      <c r="E8" s="139">
        <f>ROUND(81514/3.09,0)</f>
        <v>26380</v>
      </c>
      <c r="F8" s="139">
        <f>D8-E8</f>
        <v>926</v>
      </c>
      <c r="G8" s="139">
        <f>100*F8/E8</f>
        <v>3.5102350265352538</v>
      </c>
      <c r="H8" s="360"/>
      <c r="I8" s="151"/>
    </row>
    <row r="9" spans="1:9" s="93" customFormat="1">
      <c r="A9" s="137"/>
      <c r="B9" s="138" t="s">
        <v>830</v>
      </c>
      <c r="C9" s="141"/>
      <c r="D9" s="139"/>
      <c r="E9" s="139"/>
      <c r="F9" s="139"/>
      <c r="G9" s="139"/>
      <c r="H9" s="143"/>
    </row>
    <row r="10" spans="1:9" s="93" customFormat="1">
      <c r="A10" s="137"/>
      <c r="B10" s="140" t="s">
        <v>205</v>
      </c>
      <c r="C10" s="141" t="s">
        <v>0</v>
      </c>
      <c r="D10" s="139">
        <f>'P.O.65-80'!Q295</f>
        <v>23142</v>
      </c>
      <c r="E10" s="139">
        <f>ROUND(89445/4.12,0)</f>
        <v>21710</v>
      </c>
      <c r="F10" s="139">
        <f>D10-E10</f>
        <v>1432</v>
      </c>
      <c r="G10" s="139">
        <f>100*F10/E10</f>
        <v>6.5960386918470748</v>
      </c>
      <c r="H10" s="144">
        <f>G10</f>
        <v>6.5960386918470748</v>
      </c>
    </row>
    <row r="12" spans="1:9">
      <c r="B12" s="329" t="s">
        <v>1939</v>
      </c>
    </row>
    <row r="13" spans="1:9">
      <c r="B13" s="152" t="s">
        <v>928</v>
      </c>
    </row>
    <row r="14" spans="1:9">
      <c r="B14" s="152"/>
    </row>
    <row r="15" spans="1:9">
      <c r="B15" s="167" t="s">
        <v>7</v>
      </c>
      <c r="C15" s="167"/>
      <c r="D15" s="328" t="s">
        <v>1937</v>
      </c>
      <c r="E15" s="328" t="s">
        <v>1938</v>
      </c>
    </row>
    <row r="16" spans="1:9">
      <c r="B16" s="140" t="s">
        <v>201</v>
      </c>
      <c r="C16" s="149" t="s">
        <v>135</v>
      </c>
      <c r="D16" s="139">
        <v>10920</v>
      </c>
      <c r="E16" s="150">
        <f>D16*(1+$H$7/100)</f>
        <v>11382.498968076101</v>
      </c>
      <c r="F16">
        <f>4.12*E16*1.0695</f>
        <v>50155.160502992439</v>
      </c>
    </row>
    <row r="17" spans="2:6">
      <c r="B17" s="165" t="s">
        <v>8</v>
      </c>
      <c r="C17" s="138"/>
      <c r="D17" s="166"/>
      <c r="E17" s="153"/>
      <c r="F17">
        <f t="shared" ref="F17:F18" si="0">4.12*E17*1.0695</f>
        <v>0</v>
      </c>
    </row>
    <row r="18" spans="2:6">
      <c r="B18" s="140" t="s">
        <v>9</v>
      </c>
      <c r="C18" s="149" t="s">
        <v>135</v>
      </c>
      <c r="D18" s="139">
        <v>11995</v>
      </c>
      <c r="E18" s="150">
        <f>(D18*(1+H10/100))</f>
        <v>12786.194841087057</v>
      </c>
      <c r="F18">
        <f t="shared" si="0"/>
        <v>56340.321776075536</v>
      </c>
    </row>
  </sheetData>
  <customSheetViews>
    <customSheetView guid="{569DF47F-A290-4974-ABFF-81D2C65460BC}">
      <selection activeCell="G21" sqref="G21"/>
      <pageMargins left="0.75" right="0.75" top="1" bottom="1" header="0.5" footer="0.5"/>
      <pageSetup paperSize="9" orientation="landscape" r:id="rId1"/>
      <headerFooter alignWithMargins="0"/>
    </customSheetView>
  </customSheetViews>
  <mergeCells count="8">
    <mergeCell ref="F3:F4"/>
    <mergeCell ref="G3:G4"/>
    <mergeCell ref="H3:H4"/>
    <mergeCell ref="H7:H8"/>
    <mergeCell ref="A3:A4"/>
    <mergeCell ref="B3:B4"/>
    <mergeCell ref="C3:C4"/>
    <mergeCell ref="D3:E3"/>
  </mergeCells>
  <phoneticPr fontId="10" type="noConversion"/>
  <pageMargins left="0.75" right="0.75" top="1" bottom="1" header="0.5" footer="0.5"/>
  <pageSetup paperSize="9" orientation="landscape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6600"/>
  </sheetPr>
  <dimension ref="A1:O24"/>
  <sheetViews>
    <sheetView view="pageBreakPreview" workbookViewId="0">
      <selection activeCell="P13" sqref="P13"/>
    </sheetView>
  </sheetViews>
  <sheetFormatPr defaultRowHeight="12.75"/>
  <cols>
    <col min="1" max="1" width="4.28515625" style="93" customWidth="1"/>
    <col min="2" max="2" width="15.28515625" style="93" customWidth="1"/>
    <col min="3" max="10" width="7.7109375" style="304" customWidth="1"/>
    <col min="11" max="11" width="9.140625" style="304" customWidth="1"/>
    <col min="12" max="14" width="7.7109375" style="304" customWidth="1"/>
    <col min="15" max="15" width="11.5703125" style="93" customWidth="1"/>
    <col min="16" max="16384" width="9.140625" style="93"/>
  </cols>
  <sheetData>
    <row r="1" spans="1:15" s="145" customFormat="1" ht="15.75">
      <c r="A1" s="364" t="s">
        <v>831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</row>
    <row r="2" spans="1:15" s="145" customFormat="1">
      <c r="A2" s="365" t="s">
        <v>1922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</row>
    <row r="3" spans="1:15" s="145" customFormat="1">
      <c r="A3" s="168"/>
      <c r="B3" s="168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168"/>
    </row>
    <row r="4" spans="1:15" s="145" customFormat="1">
      <c r="A4" s="357" t="s">
        <v>717</v>
      </c>
      <c r="B4" s="357" t="s">
        <v>672</v>
      </c>
      <c r="C4" s="357" t="s">
        <v>1915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 t="s">
        <v>1921</v>
      </c>
    </row>
    <row r="5" spans="1:15" s="169" customFormat="1" ht="39" customHeight="1">
      <c r="A5" s="357"/>
      <c r="B5" s="357"/>
      <c r="C5" s="313">
        <v>40544</v>
      </c>
      <c r="D5" s="313">
        <v>40575</v>
      </c>
      <c r="E5" s="313">
        <v>40603</v>
      </c>
      <c r="F5" s="313">
        <v>40634</v>
      </c>
      <c r="G5" s="313">
        <v>40664</v>
      </c>
      <c r="H5" s="313">
        <v>40695</v>
      </c>
      <c r="I5" s="313">
        <v>40725</v>
      </c>
      <c r="J5" s="313">
        <v>40756</v>
      </c>
      <c r="K5" s="313">
        <v>40787</v>
      </c>
      <c r="L5" s="313">
        <v>40817</v>
      </c>
      <c r="M5" s="313">
        <v>40848</v>
      </c>
      <c r="N5" s="313">
        <v>40878</v>
      </c>
      <c r="O5" s="357"/>
    </row>
    <row r="6" spans="1:15">
      <c r="A6" s="170">
        <v>1</v>
      </c>
      <c r="B6" s="171" t="s">
        <v>834</v>
      </c>
      <c r="C6" s="318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20"/>
      <c r="O6" s="137"/>
    </row>
    <row r="7" spans="1:15">
      <c r="A7" s="172"/>
      <c r="B7" s="137" t="s">
        <v>835</v>
      </c>
      <c r="C7" s="174">
        <v>40580</v>
      </c>
      <c r="D7" s="174">
        <v>41410</v>
      </c>
      <c r="E7" s="174">
        <v>40890</v>
      </c>
      <c r="F7" s="174">
        <v>40890</v>
      </c>
      <c r="G7" s="174"/>
      <c r="H7" s="174">
        <v>38820</v>
      </c>
      <c r="I7" s="174">
        <v>41240</v>
      </c>
      <c r="J7" s="174">
        <v>41590</v>
      </c>
      <c r="K7" s="174">
        <v>41590</v>
      </c>
      <c r="L7" s="174">
        <v>42360</v>
      </c>
      <c r="M7" s="174">
        <v>43080</v>
      </c>
      <c r="N7" s="174">
        <v>43430</v>
      </c>
      <c r="O7" s="139">
        <f>AVERAGE(C7:N7)</f>
        <v>41443.63636363636</v>
      </c>
    </row>
    <row r="8" spans="1:15" s="304" customFormat="1">
      <c r="A8" s="172"/>
      <c r="B8" s="137" t="s">
        <v>1916</v>
      </c>
      <c r="C8" s="174">
        <v>40620</v>
      </c>
      <c r="D8" s="174">
        <v>41410</v>
      </c>
      <c r="E8" s="174">
        <v>40890</v>
      </c>
      <c r="F8" s="174">
        <v>40890</v>
      </c>
      <c r="G8" s="174"/>
      <c r="H8" s="174">
        <v>38890</v>
      </c>
      <c r="I8" s="174">
        <v>41240</v>
      </c>
      <c r="J8" s="174">
        <v>41590</v>
      </c>
      <c r="K8" s="174">
        <v>41590</v>
      </c>
      <c r="L8" s="174">
        <v>42360</v>
      </c>
      <c r="M8" s="174">
        <v>43220</v>
      </c>
      <c r="N8" s="174">
        <v>43570</v>
      </c>
      <c r="O8" s="139">
        <f t="shared" ref="O8:O13" si="0">AVERAGE(C8:N8)</f>
        <v>41479.090909090912</v>
      </c>
    </row>
    <row r="9" spans="1:15">
      <c r="A9" s="170">
        <v>2</v>
      </c>
      <c r="B9" s="171" t="s">
        <v>1917</v>
      </c>
      <c r="C9" s="318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20"/>
      <c r="O9" s="139"/>
    </row>
    <row r="10" spans="1:15" s="304" customFormat="1">
      <c r="A10" s="170"/>
      <c r="B10" s="137" t="s">
        <v>1918</v>
      </c>
      <c r="C10" s="174">
        <v>40930</v>
      </c>
      <c r="D10" s="174">
        <v>41590</v>
      </c>
      <c r="E10" s="174">
        <v>41060</v>
      </c>
      <c r="F10" s="174">
        <v>41060</v>
      </c>
      <c r="G10" s="174"/>
      <c r="H10" s="174">
        <v>39380</v>
      </c>
      <c r="I10" s="174">
        <v>41590</v>
      </c>
      <c r="J10" s="174">
        <v>41940</v>
      </c>
      <c r="K10" s="174">
        <v>41940</v>
      </c>
      <c r="L10" s="174">
        <v>43160</v>
      </c>
      <c r="M10" s="174">
        <v>43670</v>
      </c>
      <c r="N10" s="174">
        <v>44020</v>
      </c>
      <c r="O10" s="139">
        <f t="shared" si="0"/>
        <v>41849.090909090912</v>
      </c>
    </row>
    <row r="11" spans="1:15">
      <c r="A11" s="172"/>
      <c r="B11" s="316" t="s">
        <v>1919</v>
      </c>
      <c r="C11" s="317">
        <v>41280</v>
      </c>
      <c r="D11" s="317">
        <v>41760</v>
      </c>
      <c r="E11" s="317">
        <v>41240</v>
      </c>
      <c r="F11" s="317">
        <v>41240</v>
      </c>
      <c r="G11" s="317"/>
      <c r="H11" s="317">
        <v>39490</v>
      </c>
      <c r="I11" s="317">
        <v>41590</v>
      </c>
      <c r="J11" s="317">
        <v>41940</v>
      </c>
      <c r="K11" s="317">
        <v>41940</v>
      </c>
      <c r="L11" s="317">
        <v>42810</v>
      </c>
      <c r="M11" s="317">
        <v>43500</v>
      </c>
      <c r="N11" s="317">
        <v>43850</v>
      </c>
      <c r="O11" s="139">
        <f t="shared" si="0"/>
        <v>41876.36363636364</v>
      </c>
    </row>
    <row r="12" spans="1:15">
      <c r="A12" s="174"/>
      <c r="B12" s="171" t="s">
        <v>836</v>
      </c>
      <c r="C12" s="318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20"/>
      <c r="O12" s="139"/>
    </row>
    <row r="13" spans="1:15">
      <c r="A13" s="170">
        <v>3</v>
      </c>
      <c r="B13" s="312" t="s">
        <v>837</v>
      </c>
      <c r="C13" s="173">
        <v>40530</v>
      </c>
      <c r="D13" s="173">
        <v>42570</v>
      </c>
      <c r="E13" s="173">
        <v>42040</v>
      </c>
      <c r="F13" s="173">
        <v>42280</v>
      </c>
      <c r="G13" s="173"/>
      <c r="H13" s="173">
        <v>39490</v>
      </c>
      <c r="I13" s="173">
        <v>42630</v>
      </c>
      <c r="J13" s="173">
        <v>42630</v>
      </c>
      <c r="K13" s="173">
        <v>42630</v>
      </c>
      <c r="L13" s="173">
        <v>43680</v>
      </c>
      <c r="M13" s="173">
        <v>45130</v>
      </c>
      <c r="N13" s="173">
        <v>45480</v>
      </c>
      <c r="O13" s="139">
        <f t="shared" si="0"/>
        <v>42644.545454545456</v>
      </c>
    </row>
    <row r="14" spans="1:15">
      <c r="A14" s="172"/>
      <c r="B14" s="137" t="s">
        <v>1920</v>
      </c>
      <c r="C14" s="172">
        <v>40100</v>
      </c>
      <c r="D14" s="172">
        <v>41850</v>
      </c>
      <c r="E14" s="172">
        <v>41330</v>
      </c>
      <c r="F14" s="172">
        <v>41570</v>
      </c>
      <c r="G14" s="172"/>
      <c r="H14" s="172">
        <v>39030</v>
      </c>
      <c r="I14" s="172">
        <v>41920</v>
      </c>
      <c r="J14" s="172">
        <v>42270</v>
      </c>
      <c r="K14" s="172">
        <v>42270</v>
      </c>
      <c r="L14" s="172">
        <v>42970</v>
      </c>
      <c r="M14" s="172">
        <v>44770</v>
      </c>
      <c r="N14" s="172">
        <v>45120</v>
      </c>
      <c r="O14" s="139">
        <f>AVERAGE(C14:N14)</f>
        <v>42109.090909090912</v>
      </c>
    </row>
    <row r="15" spans="1:15" s="304" customFormat="1">
      <c r="A15" s="326"/>
      <c r="B15" s="145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147"/>
    </row>
    <row r="16" spans="1:15">
      <c r="A16" s="322"/>
      <c r="B16" s="145"/>
      <c r="C16" s="315"/>
      <c r="D16" s="315"/>
      <c r="E16" s="315"/>
      <c r="F16" s="315"/>
      <c r="G16" s="315"/>
      <c r="H16" s="315"/>
      <c r="I16" s="315"/>
      <c r="J16" s="315"/>
      <c r="K16" s="315"/>
      <c r="L16" s="361" t="s">
        <v>1923</v>
      </c>
      <c r="M16" s="361"/>
      <c r="N16" s="361"/>
      <c r="O16" s="175">
        <f>AVERAGE((O7:O14))</f>
        <v>41900.303030303032</v>
      </c>
    </row>
    <row r="17" spans="1:15" ht="12.75" customHeight="1">
      <c r="A17" s="322"/>
      <c r="B17" s="145"/>
      <c r="C17" s="321"/>
      <c r="D17" s="321"/>
      <c r="E17" s="321"/>
      <c r="F17" s="321"/>
      <c r="G17" s="321"/>
      <c r="H17" s="321"/>
      <c r="I17" s="321"/>
      <c r="J17" s="321"/>
      <c r="K17" s="321"/>
      <c r="L17" s="366" t="s">
        <v>839</v>
      </c>
      <c r="M17" s="366"/>
      <c r="N17" s="366"/>
      <c r="O17" s="176">
        <f>O16*0.04</f>
        <v>1676.0121212121212</v>
      </c>
    </row>
    <row r="18" spans="1:15" ht="12.75" customHeight="1">
      <c r="A18" s="322"/>
      <c r="B18" s="145"/>
      <c r="C18" s="321"/>
      <c r="D18" s="321"/>
      <c r="E18" s="321"/>
      <c r="F18" s="321"/>
      <c r="G18" s="321"/>
      <c r="H18" s="321"/>
      <c r="I18" s="321"/>
      <c r="J18" s="321"/>
      <c r="K18" s="321"/>
      <c r="L18" s="366" t="s">
        <v>840</v>
      </c>
      <c r="M18" s="366"/>
      <c r="N18" s="366"/>
      <c r="O18" s="176">
        <f>O16*0.05</f>
        <v>2095.0151515151515</v>
      </c>
    </row>
    <row r="19" spans="1:15">
      <c r="A19" s="322"/>
      <c r="B19" s="145"/>
      <c r="C19" s="315"/>
      <c r="D19" s="315"/>
      <c r="E19" s="315"/>
      <c r="F19" s="315"/>
      <c r="G19" s="315"/>
      <c r="H19" s="315"/>
      <c r="I19" s="315"/>
      <c r="J19" s="315"/>
      <c r="K19" s="315"/>
      <c r="L19" s="361" t="s">
        <v>838</v>
      </c>
      <c r="M19" s="361"/>
      <c r="N19" s="361"/>
      <c r="O19" s="175">
        <f>SUM(O16:O18)</f>
        <v>45671.330303030307</v>
      </c>
    </row>
    <row r="20" spans="1:15" ht="13.5" customHeight="1">
      <c r="A20" s="322"/>
      <c r="B20" s="145"/>
      <c r="C20" s="321"/>
      <c r="D20" s="321"/>
      <c r="E20" s="321"/>
      <c r="F20" s="321"/>
      <c r="G20" s="321"/>
      <c r="H20" s="321"/>
      <c r="I20" s="321"/>
      <c r="J20" s="321"/>
      <c r="K20" s="321"/>
      <c r="L20" s="366" t="s">
        <v>841</v>
      </c>
      <c r="M20" s="366"/>
      <c r="N20" s="366"/>
      <c r="O20" s="176">
        <f>O19*0.03</f>
        <v>1370.1399090909092</v>
      </c>
    </row>
    <row r="21" spans="1:15" ht="12.75" customHeight="1">
      <c r="A21" s="322"/>
      <c r="B21" s="145"/>
      <c r="C21" s="315"/>
      <c r="D21" s="315"/>
      <c r="E21" s="315"/>
      <c r="F21" s="315"/>
      <c r="G21" s="315"/>
      <c r="H21" s="315"/>
      <c r="I21" s="315"/>
      <c r="J21" s="315"/>
      <c r="K21" s="315"/>
      <c r="L21" s="361" t="s">
        <v>842</v>
      </c>
      <c r="M21" s="361"/>
      <c r="N21" s="361"/>
      <c r="O21" s="177">
        <f>O19+O20</f>
        <v>47041.470212121218</v>
      </c>
    </row>
    <row r="22" spans="1:15" ht="13.5" customHeight="1">
      <c r="A22" s="322"/>
      <c r="B22" s="14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23"/>
    </row>
    <row r="23" spans="1:15">
      <c r="A23" s="314"/>
      <c r="B23" s="324"/>
      <c r="C23" s="325"/>
      <c r="D23" s="325"/>
      <c r="E23" s="325"/>
      <c r="F23" s="325"/>
      <c r="G23" s="325"/>
      <c r="H23" s="325"/>
      <c r="I23" s="325"/>
      <c r="J23" s="325"/>
      <c r="K23" s="325"/>
      <c r="L23" s="361" t="s">
        <v>843</v>
      </c>
      <c r="M23" s="361"/>
      <c r="N23" s="361"/>
      <c r="O23" s="175">
        <f>ROUND(O21,-3)</f>
        <v>47000</v>
      </c>
    </row>
    <row r="24" spans="1:15">
      <c r="A24" s="178"/>
      <c r="B24" s="178"/>
      <c r="C24" s="305"/>
      <c r="D24" s="305"/>
      <c r="E24" s="305"/>
      <c r="F24" s="305"/>
      <c r="G24" s="305"/>
      <c r="H24" s="305"/>
      <c r="I24" s="305"/>
      <c r="J24" s="305"/>
      <c r="K24" s="362" t="s">
        <v>1924</v>
      </c>
      <c r="L24" s="362"/>
      <c r="M24" s="362"/>
      <c r="N24" s="363"/>
      <c r="O24" s="179">
        <f>ROUND(O23*1.0695,0)</f>
        <v>50267</v>
      </c>
    </row>
  </sheetData>
  <customSheetViews>
    <customSheetView guid="{569DF47F-A290-4974-ABFF-81D2C65460BC}" showPageBreaks="1" printArea="1" view="pageBreakPreview">
      <selection activeCell="K25" sqref="K25"/>
      <pageMargins left="0.79" right="0.22" top="1" bottom="1" header="0.5" footer="0.5"/>
      <pageSetup paperSize="9" orientation="portrait" r:id="rId1"/>
      <headerFooter alignWithMargins="0"/>
    </customSheetView>
  </customSheetViews>
  <mergeCells count="14">
    <mergeCell ref="L23:N23"/>
    <mergeCell ref="K24:N24"/>
    <mergeCell ref="L16:N16"/>
    <mergeCell ref="L21:N21"/>
    <mergeCell ref="A1:O1"/>
    <mergeCell ref="A2:O2"/>
    <mergeCell ref="A4:A5"/>
    <mergeCell ref="B4:B5"/>
    <mergeCell ref="C4:N4"/>
    <mergeCell ref="O4:O5"/>
    <mergeCell ref="L17:N17"/>
    <mergeCell ref="L18:N18"/>
    <mergeCell ref="L19:N19"/>
    <mergeCell ref="L20:N20"/>
  </mergeCells>
  <pageMargins left="0.78740157480314965" right="0.23622047244094491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Front Page</vt:lpstr>
      <vt:lpstr>Assumptions</vt:lpstr>
      <vt:lpstr>Index</vt:lpstr>
      <vt:lpstr>P 2-7</vt:lpstr>
      <vt:lpstr> HT P-8-14</vt:lpstr>
      <vt:lpstr>LT 3 Ph, P-15-18</vt:lpstr>
      <vt:lpstr>LT 2 Ph, P.19-22</vt:lpstr>
      <vt:lpstr>LT-I PH, P23-26</vt:lpstr>
      <vt:lpstr>P-27-29</vt:lpstr>
      <vt:lpstr>Page 30-43</vt:lpstr>
      <vt:lpstr>Page 44-46</vt:lpstr>
      <vt:lpstr>P-47</vt:lpstr>
      <vt:lpstr>Page 48-53</vt:lpstr>
      <vt:lpstr>Page 54-58</vt:lpstr>
      <vt:lpstr>Page 59</vt:lpstr>
      <vt:lpstr>page 60-64</vt:lpstr>
      <vt:lpstr>P.O.65-80</vt:lpstr>
      <vt:lpstr>Analysis of Rates</vt:lpstr>
      <vt:lpstr>Steel Rate Analysis</vt:lpstr>
      <vt:lpstr>' HT P-8-14'!Print_Area</vt:lpstr>
      <vt:lpstr>'Front Page'!Print_Area</vt:lpstr>
      <vt:lpstr>'LT 2 Ph, P.19-22'!Print_Area</vt:lpstr>
      <vt:lpstr>'LT 3 Ph, P-15-18'!Print_Area</vt:lpstr>
      <vt:lpstr>'LT-I PH, P23-26'!Print_Area</vt:lpstr>
      <vt:lpstr>'P 2-7'!Print_Area</vt:lpstr>
      <vt:lpstr>'P.O.65-80'!Print_Area</vt:lpstr>
      <vt:lpstr>'P-27-29'!Print_Area</vt:lpstr>
      <vt:lpstr>'P-47'!Print_Area</vt:lpstr>
      <vt:lpstr>'Page 30-43'!Print_Area</vt:lpstr>
      <vt:lpstr>'Page 44-46'!Print_Area</vt:lpstr>
      <vt:lpstr>'Page 48-53'!Print_Area</vt:lpstr>
      <vt:lpstr>'Page 54-58'!Print_Area</vt:lpstr>
      <vt:lpstr>'Page 59'!Print_Area</vt:lpstr>
      <vt:lpstr>'page 60-64'!Print_Area</vt:lpstr>
      <vt:lpstr>'Steel Rate Analysis'!Print_Area</vt:lpstr>
      <vt:lpstr>QTY</vt:lpstr>
      <vt:lpstr>RATE</vt:lpstr>
      <vt:lpstr>SUB_TOTAL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HCL</cp:lastModifiedBy>
  <cp:lastPrinted>2012-05-01T06:39:28Z</cp:lastPrinted>
  <dcterms:created xsi:type="dcterms:W3CDTF">1998-08-04T12:52:28Z</dcterms:created>
  <dcterms:modified xsi:type="dcterms:W3CDTF">2012-05-03T06:07:29Z</dcterms:modified>
</cp:coreProperties>
</file>